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showInkAnnotation="0" codeName="ThisWorkbook" hidePivotFieldList="1" defaultThemeVersion="124226"/>
  <mc:AlternateContent xmlns:mc="http://schemas.openxmlformats.org/markup-compatibility/2006">
    <mc:Choice Requires="x15">
      <x15ac:absPath xmlns:x15ac="http://schemas.microsoft.com/office/spreadsheetml/2010/11/ac" url="C:\Users\panka\OneDrive\Desktop\Pankaj Office Work\Cost Auditor\Expression of Interest (EoI) Document\"/>
    </mc:Choice>
  </mc:AlternateContent>
  <xr:revisionPtr revIDLastSave="0" documentId="13_ncr:1_{CBDA484B-4AD1-45DF-82EF-646B2424EE9E}" xr6:coauthVersionLast="45" xr6:coauthVersionMax="45" xr10:uidLastSave="{00000000-0000-0000-0000-000000000000}"/>
  <workbookProtection workbookAlgorithmName="SHA-512" workbookHashValue="ZzzPBN5mJIGuybXTxKOhqQHRjpvj3forfpLyHWUaEjFlL9U4+FKH++woI5cfNPLdglcExj5B679gy+w5tocICw==" workbookSaltValue="/zP6VmN6sbP3IRYMjybcQQ==" workbookSpinCount="100000" lockStructure="1"/>
  <bookViews>
    <workbookView xWindow="-110" yWindow="-110" windowWidth="19420" windowHeight="10420" tabRatio="804" firstSheet="3" activeTab="5" xr2:uid="{00000000-000D-0000-FFFF-FFFF00000000}"/>
  </bookViews>
  <sheets>
    <sheet name="Basic" sheetId="1" state="hidden" r:id="rId1"/>
    <sheet name="Cover" sheetId="2" state="hidden" r:id="rId2"/>
    <sheet name="Instructions" sheetId="3" state="hidden" r:id="rId3"/>
    <sheet name="Names of Applicant" sheetId="4" r:id="rId4"/>
    <sheet name="my rough Sheet" sheetId="5" state="hidden" r:id="rId5"/>
    <sheet name="Sch-1" sheetId="6" r:id="rId6"/>
    <sheet name="GD" sheetId="7" state="hidden" r:id="rId7"/>
    <sheet name="Sch-2" sheetId="8" state="hidden" r:id="rId8"/>
    <sheet name="Q &amp; C" sheetId="10" state="hidden" r:id="rId9"/>
    <sheet name="T &amp; D" sheetId="11" state="hidden" r:id="rId10"/>
    <sheet name="N to W" sheetId="12" state="hidden" r:id="rId11"/>
    <sheet name="Sheet1" sheetId="13" state="hidden" r:id="rId12"/>
    <sheet name="Sheet2" sheetId="14" state="hidden" r:id="rId13"/>
    <sheet name="Sheet3" sheetId="15" state="hidden" r:id="rId14"/>
  </sheets>
  <externalReferences>
    <externalReference r:id="rId15"/>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5" hidden="1">'Sch-1'!$H$1:$H$129</definedName>
    <definedName name="_xlnm._FilterDatabase" localSheetId="7" hidden="1">'Sch-2'!$H$1:$H$130</definedName>
    <definedName name="ab" localSheetId="7">#REF!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6">GD!$A$1:$E$25</definedName>
    <definedName name="_xlnm.Print_Area" localSheetId="2">Instructions!$A$1:$C$33</definedName>
    <definedName name="_xlnm.Print_Area" localSheetId="3">'Names of Applicant'!$B$1:$G$29</definedName>
    <definedName name="_xlnm.Print_Area" localSheetId="8">'Q &amp; C'!$A$1:$F$43</definedName>
    <definedName name="_xlnm.Print_Area" localSheetId="5">'Sch-1'!$A$1:$J$28</definedName>
    <definedName name="_xlnm.Print_Area" localSheetId="7">'Sch-2'!$A$1:$J$29</definedName>
    <definedName name="_xlnm.Print_Area" localSheetId="9">'T &amp; D'!$A$1:$E$12</definedName>
    <definedName name="_xlnm.Print_Titles" localSheetId="6">GD!#REF!</definedName>
    <definedName name="_xlnm.Print_Titles" localSheetId="5">'Sch-1'!$14:$16</definedName>
    <definedName name="_xlnm.Print_Titles" localSheetId="7">'Sch-2'!$14:$16</definedName>
    <definedName name="_xlnm.Recorder" localSheetId="7">#REF!</definedName>
    <definedName name="_xlnm.Recorder">#REF!</definedName>
    <definedName name="TEST" localSheetId="7">#REF!</definedName>
    <definedName name="TEST">#REF!</definedName>
    <definedName name="Z_01ACF2E1_8E61_4459_ABC1_B6C183DEED61_.wvu.PrintArea" localSheetId="6" hidden="1">GD!$A$1:$G$28</definedName>
    <definedName name="Z_01ACF2E1_8E61_4459_ABC1_B6C183DEED61_.wvu.PrintArea" localSheetId="3" hidden="1">'Names of Applicant'!$B$1:$E$26</definedName>
    <definedName name="Z_01ACF2E1_8E61_4459_ABC1_B6C183DEED61_.wvu.PrintArea" localSheetId="5" hidden="1">'Sch-1'!$A$1:$J$16</definedName>
    <definedName name="Z_01ACF2E1_8E61_4459_ABC1_B6C183DEED61_.wvu.PrintArea" localSheetId="7" hidden="1">'Sch-2'!$A$1:$J$16</definedName>
    <definedName name="Z_01ACF2E1_8E61_4459_ABC1_B6C183DEED61_.wvu.PrintTitles" localSheetId="6" hidden="1">GD!#REF!</definedName>
    <definedName name="Z_01ACF2E1_8E61_4459_ABC1_B6C183DEED61_.wvu.PrintTitles" localSheetId="5" hidden="1">'Sch-1'!$14:$16</definedName>
    <definedName name="Z_01ACF2E1_8E61_4459_ABC1_B6C183DEED61_.wvu.PrintTitles" localSheetId="7" hidden="1">'Sch-2'!$14:$16</definedName>
    <definedName name="Z_08AB9670_3D85_476F_A61F_38B358960882_.wvu.Cols" localSheetId="6" hidden="1">GD!$D:$D,GD!$F:$G,GD!$AD:$AJ</definedName>
    <definedName name="Z_08AB9670_3D85_476F_A61F_38B358960882_.wvu.Cols" localSheetId="3" hidden="1">'Names of Applicant'!$L:$L</definedName>
    <definedName name="Z_08AB9670_3D85_476F_A61F_38B358960882_.wvu.Cols" localSheetId="5" hidden="1">'Sch-1'!$K:$L,'Sch-1'!$N:$N,'Sch-1'!$X:$AD</definedName>
    <definedName name="Z_08AB9670_3D85_476F_A61F_38B358960882_.wvu.Cols" localSheetId="7" hidden="1">'Sch-2'!$K:$L,'Sch-2'!$N:$N,'Sch-2'!$X:$AD</definedName>
    <definedName name="Z_08AB9670_3D85_476F_A61F_38B358960882_.wvu.FilterData" localSheetId="5" hidden="1">'Sch-1'!$H$1:$H$129</definedName>
    <definedName name="Z_08AB9670_3D85_476F_A61F_38B358960882_.wvu.FilterData" localSheetId="7" hidden="1">'Sch-2'!$H$1:$H$130</definedName>
    <definedName name="Z_08AB9670_3D85_476F_A61F_38B358960882_.wvu.PrintArea" localSheetId="6" hidden="1">GD!$A$1:$E$25</definedName>
    <definedName name="Z_08AB9670_3D85_476F_A61F_38B358960882_.wvu.PrintArea" localSheetId="2" hidden="1">Instructions!$A$1:$C$33</definedName>
    <definedName name="Z_08AB9670_3D85_476F_A61F_38B358960882_.wvu.PrintArea" localSheetId="3" hidden="1">'Names of Applicant'!$B$1:$G$29</definedName>
    <definedName name="Z_08AB9670_3D85_476F_A61F_38B358960882_.wvu.PrintArea" localSheetId="8" hidden="1">'Q &amp; C'!$A$1:$F$43</definedName>
    <definedName name="Z_08AB9670_3D85_476F_A61F_38B358960882_.wvu.PrintArea" localSheetId="5" hidden="1">'Sch-1'!$A$1:$J$28</definedName>
    <definedName name="Z_08AB9670_3D85_476F_A61F_38B358960882_.wvu.PrintArea" localSheetId="7" hidden="1">'Sch-2'!$A$1:$J$29</definedName>
    <definedName name="Z_08AB9670_3D85_476F_A61F_38B358960882_.wvu.PrintArea" localSheetId="9" hidden="1">'T &amp; D'!$A$1:$E$12</definedName>
    <definedName name="Z_08AB9670_3D85_476F_A61F_38B358960882_.wvu.PrintTitles" localSheetId="5" hidden="1">'Sch-1'!$14:$16</definedName>
    <definedName name="Z_08AB9670_3D85_476F_A61F_38B358960882_.wvu.PrintTitles" localSheetId="7" hidden="1">'Sch-2'!$14:$16</definedName>
    <definedName name="Z_08AB9670_3D85_476F_A61F_38B358960882_.wvu.Rows" localSheetId="1" hidden="1">Cover!$7:$7</definedName>
    <definedName name="Z_08AB9670_3D85_476F_A61F_38B358960882_.wvu.Rows" localSheetId="6" hidden="1">GD!$104:$222</definedName>
    <definedName name="Z_08AB9670_3D85_476F_A61F_38B358960882_.wvu.Rows" localSheetId="2" hidden="1">Instructions!$21:$23</definedName>
    <definedName name="Z_08AB9670_3D85_476F_A61F_38B358960882_.wvu.Rows" localSheetId="3" hidden="1">'Names of Applicant'!$6:$7,'Names of Applicant'!$14:$23</definedName>
    <definedName name="Z_091A6405_72DB_46E0_B81A_EC53A5C58396_.wvu.Cols" localSheetId="6" hidden="1">GD!$AD:$AJ</definedName>
    <definedName name="Z_091A6405_72DB_46E0_B81A_EC53A5C58396_.wvu.Cols" localSheetId="3" hidden="1">'Names of Applicant'!$L:$L</definedName>
    <definedName name="Z_091A6405_72DB_46E0_B81A_EC53A5C58396_.wvu.Cols" localSheetId="5" hidden="1">'Sch-1'!$N:$N</definedName>
    <definedName name="Z_091A6405_72DB_46E0_B81A_EC53A5C58396_.wvu.Cols" localSheetId="7" hidden="1">'Sch-2'!$N:$N</definedName>
    <definedName name="Z_091A6405_72DB_46E0_B81A_EC53A5C58396_.wvu.FilterData" localSheetId="5" hidden="1">'Sch-1'!#REF!</definedName>
    <definedName name="Z_091A6405_72DB_46E0_B81A_EC53A5C58396_.wvu.FilterData" localSheetId="7" hidden="1">'Sch-2'!#REF!</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Applicant'!$B$1:$E$26</definedName>
    <definedName name="Z_091A6405_72DB_46E0_B81A_EC53A5C58396_.wvu.PrintArea" localSheetId="8" hidden="1">'Q &amp; C'!$A$1:$F$43</definedName>
    <definedName name="Z_091A6405_72DB_46E0_B81A_EC53A5C58396_.wvu.PrintArea" localSheetId="5" hidden="1">'Sch-1'!$A$1:$J$16</definedName>
    <definedName name="Z_091A6405_72DB_46E0_B81A_EC53A5C58396_.wvu.PrintArea" localSheetId="7" hidden="1">'Sch-2'!$A$1:$J$16</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PrintTitles" localSheetId="7" hidden="1">'Sch-2'!$14:$16</definedName>
    <definedName name="Z_091A6405_72DB_46E0_B81A_EC53A5C58396_.wvu.Rows" localSheetId="1" hidden="1">Cover!$7:$7</definedName>
    <definedName name="Z_091A6405_72DB_46E0_B81A_EC53A5C58396_.wvu.Rows" localSheetId="6" hidden="1">GD!$104:$222</definedName>
    <definedName name="Z_0F9F7AE4_B9E2_4AAE_A598_8F3E0813B0FB_.wvu.Cols" localSheetId="6" hidden="1">GD!$D:$D,GD!$F:$G,GD!$AD:$AJ</definedName>
    <definedName name="Z_0F9F7AE4_B9E2_4AAE_A598_8F3E0813B0FB_.wvu.Cols" localSheetId="3" hidden="1">'Names of Applicant'!$L:$L</definedName>
    <definedName name="Z_0F9F7AE4_B9E2_4AAE_A598_8F3E0813B0FB_.wvu.Cols" localSheetId="5" hidden="1">'Sch-1'!$C:$H,'Sch-1'!$K:$L,'Sch-1'!$N:$N,'Sch-1'!$X:$AD</definedName>
    <definedName name="Z_0F9F7AE4_B9E2_4AAE_A598_8F3E0813B0FB_.wvu.Cols" localSheetId="7" hidden="1">'Sch-2'!$C:$H,'Sch-2'!$J:$L,'Sch-2'!$N:$N,'Sch-2'!$X:$AD</definedName>
    <definedName name="Z_0F9F7AE4_B9E2_4AAE_A598_8F3E0813B0FB_.wvu.FilterData" localSheetId="5" hidden="1">'Sch-1'!$H$1:$H$129</definedName>
    <definedName name="Z_0F9F7AE4_B9E2_4AAE_A598_8F3E0813B0FB_.wvu.FilterData" localSheetId="7" hidden="1">'Sch-2'!$H$1:$H$130</definedName>
    <definedName name="Z_0F9F7AE4_B9E2_4AAE_A598_8F3E0813B0FB_.wvu.PrintArea" localSheetId="6" hidden="1">GD!$A$1:$E$25</definedName>
    <definedName name="Z_0F9F7AE4_B9E2_4AAE_A598_8F3E0813B0FB_.wvu.PrintArea" localSheetId="2" hidden="1">Instructions!$A$1:$C$33</definedName>
    <definedName name="Z_0F9F7AE4_B9E2_4AAE_A598_8F3E0813B0FB_.wvu.PrintArea" localSheetId="3" hidden="1">'Names of Applicant'!$B$1:$G$29</definedName>
    <definedName name="Z_0F9F7AE4_B9E2_4AAE_A598_8F3E0813B0FB_.wvu.PrintArea" localSheetId="8" hidden="1">'Q &amp; C'!$A$1:$F$43</definedName>
    <definedName name="Z_0F9F7AE4_B9E2_4AAE_A598_8F3E0813B0FB_.wvu.PrintArea" localSheetId="5" hidden="1">'Sch-1'!$A$1:$J$28</definedName>
    <definedName name="Z_0F9F7AE4_B9E2_4AAE_A598_8F3E0813B0FB_.wvu.PrintArea" localSheetId="7" hidden="1">'Sch-2'!$A$1:$J$29</definedName>
    <definedName name="Z_0F9F7AE4_B9E2_4AAE_A598_8F3E0813B0FB_.wvu.PrintArea" localSheetId="9" hidden="1">'T &amp; D'!$A$1:$E$12</definedName>
    <definedName name="Z_0F9F7AE4_B9E2_4AAE_A598_8F3E0813B0FB_.wvu.PrintTitles" localSheetId="5" hidden="1">'Sch-1'!$14:$16</definedName>
    <definedName name="Z_0F9F7AE4_B9E2_4AAE_A598_8F3E0813B0FB_.wvu.PrintTitles" localSheetId="7" hidden="1">'Sch-2'!$14:$16</definedName>
    <definedName name="Z_0F9F7AE4_B9E2_4AAE_A598_8F3E0813B0FB_.wvu.Rows" localSheetId="1" hidden="1">Cover!$7:$7</definedName>
    <definedName name="Z_0F9F7AE4_B9E2_4AAE_A598_8F3E0813B0FB_.wvu.Rows" localSheetId="6" hidden="1">GD!$104:$222</definedName>
    <definedName name="Z_0F9F7AE4_B9E2_4AAE_A598_8F3E0813B0FB_.wvu.Rows" localSheetId="2" hidden="1">Instructions!$21:$23</definedName>
    <definedName name="Z_0F9F7AE4_B9E2_4AAE_A598_8F3E0813B0FB_.wvu.Rows" localSheetId="3" hidden="1">'Names of Applicant'!$6:$7,'Names of Applicant'!$14:$23</definedName>
    <definedName name="Z_0F9F7AE4_B9E2_4AAE_A598_8F3E0813B0FB_.wvu.Rows" localSheetId="5" hidden="1">'Sch-1'!$14:$14,'Sch-1'!$18:$22,'Sch-1'!$24:$24</definedName>
    <definedName name="Z_0F9F7AE4_B9E2_4AAE_A598_8F3E0813B0FB_.wvu.Rows" localSheetId="7" hidden="1">'Sch-2'!$18:$24,'Sch-2'!$26:$26</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FilterData" localSheetId="7" hidden="1">'Sch-2'!#REF!</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Applicant'!$B$1:$E$26</definedName>
    <definedName name="Z_14D7F02E_BCCA_4517_ABC7_537FF4AEB67A_.wvu.PrintArea" localSheetId="5" hidden="1">'Sch-1'!$A$1:$J$16</definedName>
    <definedName name="Z_14D7F02E_BCCA_4517_ABC7_537FF4AEB67A_.wvu.PrintArea" localSheetId="7" hidden="1">'Sch-2'!$A$1:$J$16</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PrintTitles" localSheetId="7" hidden="1">'Sch-2'!$14:$16</definedName>
    <definedName name="Z_14D7F02E_BCCA_4517_ABC7_537FF4AEB67A_.wvu.Rows" localSheetId="6" hidden="1">GD!$104:$222</definedName>
    <definedName name="Z_1D2CF4CA_9344_481B_8B12_F52C16DEC778_.wvu.Cols" localSheetId="6" hidden="1">GD!$D:$D,GD!$F:$G,GD!$AD:$AJ</definedName>
    <definedName name="Z_1D2CF4CA_9344_481B_8B12_F52C16DEC778_.wvu.Cols" localSheetId="3" hidden="1">'Names of Applicant'!$L:$L</definedName>
    <definedName name="Z_1D2CF4CA_9344_481B_8B12_F52C16DEC778_.wvu.Cols" localSheetId="5" hidden="1">'Sch-1'!$K:$L,'Sch-1'!$N:$N,'Sch-1'!$X:$AD</definedName>
    <definedName name="Z_1D2CF4CA_9344_481B_8B12_F52C16DEC778_.wvu.Cols" localSheetId="7" hidden="1">'Sch-2'!$K:$L,'Sch-2'!$N:$N,'Sch-2'!$X:$AD</definedName>
    <definedName name="Z_1D2CF4CA_9344_481B_8B12_F52C16DEC778_.wvu.FilterData" localSheetId="5" hidden="1">'Sch-1'!$H$1:$H$129</definedName>
    <definedName name="Z_1D2CF4CA_9344_481B_8B12_F52C16DEC778_.wvu.FilterData" localSheetId="7" hidden="1">'Sch-2'!$H$1:$H$130</definedName>
    <definedName name="Z_1D2CF4CA_9344_481B_8B12_F52C16DEC778_.wvu.PrintArea" localSheetId="6" hidden="1">GD!$A$1:$E$25</definedName>
    <definedName name="Z_1D2CF4CA_9344_481B_8B12_F52C16DEC778_.wvu.PrintArea" localSheetId="2" hidden="1">Instructions!$A$1:$C$33</definedName>
    <definedName name="Z_1D2CF4CA_9344_481B_8B12_F52C16DEC778_.wvu.PrintArea" localSheetId="3" hidden="1">'Names of Applicant'!$B$1:$G$29</definedName>
    <definedName name="Z_1D2CF4CA_9344_481B_8B12_F52C16DEC778_.wvu.PrintArea" localSheetId="8" hidden="1">'Q &amp; C'!$A$1:$F$43</definedName>
    <definedName name="Z_1D2CF4CA_9344_481B_8B12_F52C16DEC778_.wvu.PrintArea" localSheetId="5" hidden="1">'Sch-1'!$A$1:$J$28</definedName>
    <definedName name="Z_1D2CF4CA_9344_481B_8B12_F52C16DEC778_.wvu.PrintArea" localSheetId="7" hidden="1">'Sch-2'!$A$1:$J$29</definedName>
    <definedName name="Z_1D2CF4CA_9344_481B_8B12_F52C16DEC778_.wvu.PrintArea" localSheetId="9" hidden="1">'T &amp; D'!$A$1:$E$12</definedName>
    <definedName name="Z_1D2CF4CA_9344_481B_8B12_F52C16DEC778_.wvu.PrintTitles" localSheetId="5" hidden="1">'Sch-1'!$14:$16</definedName>
    <definedName name="Z_1D2CF4CA_9344_481B_8B12_F52C16DEC778_.wvu.PrintTitles" localSheetId="7" hidden="1">'Sch-2'!$14:$16</definedName>
    <definedName name="Z_1D2CF4CA_9344_481B_8B12_F52C16DEC778_.wvu.Rows" localSheetId="1" hidden="1">Cover!$7:$7</definedName>
    <definedName name="Z_1D2CF4CA_9344_481B_8B12_F52C16DEC778_.wvu.Rows" localSheetId="6" hidden="1">GD!$104:$222</definedName>
    <definedName name="Z_1D2CF4CA_9344_481B_8B12_F52C16DEC778_.wvu.Rows" localSheetId="2" hidden="1">Instructions!$21:$23</definedName>
    <definedName name="Z_1D2CF4CA_9344_481B_8B12_F52C16DEC778_.wvu.Rows" localSheetId="3" hidden="1">'Names of Applicant'!$6:$7,'Names of Applicant'!$14:$23</definedName>
    <definedName name="Z_27A45B7A_04F2_4516_B80B_5ED0825D4ED3_.wvu.Cols" localSheetId="6" hidden="1">GD!$AD:$AJ</definedName>
    <definedName name="Z_27A45B7A_04F2_4516_B80B_5ED0825D4ED3_.wvu.Cols" localSheetId="3" hidden="1">'Names of Applicant'!$L:$L</definedName>
    <definedName name="Z_27A45B7A_04F2_4516_B80B_5ED0825D4ED3_.wvu.Cols" localSheetId="5" hidden="1">'Sch-1'!$N:$N</definedName>
    <definedName name="Z_27A45B7A_04F2_4516_B80B_5ED0825D4ED3_.wvu.Cols" localSheetId="7" hidden="1">'Sch-2'!$N:$N</definedName>
    <definedName name="Z_27A45B7A_04F2_4516_B80B_5ED0825D4ED3_.wvu.FilterData" localSheetId="5" hidden="1">'Sch-1'!#REF!</definedName>
    <definedName name="Z_27A45B7A_04F2_4516_B80B_5ED0825D4ED3_.wvu.FilterData" localSheetId="7" hidden="1">'Sch-2'!#REF!</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Applicant'!$B$1:$E$26</definedName>
    <definedName name="Z_27A45B7A_04F2_4516_B80B_5ED0825D4ED3_.wvu.PrintArea" localSheetId="8" hidden="1">'Q &amp; C'!$A$1:$F$43</definedName>
    <definedName name="Z_27A45B7A_04F2_4516_B80B_5ED0825D4ED3_.wvu.PrintArea" localSheetId="5" hidden="1">'Sch-1'!$A$1:$J$16</definedName>
    <definedName name="Z_27A45B7A_04F2_4516_B80B_5ED0825D4ED3_.wvu.PrintArea" localSheetId="7" hidden="1">'Sch-2'!$A$1:$J$16</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PrintTitles" localSheetId="7" hidden="1">'Sch-2'!$14:$16</definedName>
    <definedName name="Z_27A45B7A_04F2_4516_B80B_5ED0825D4ED3_.wvu.Rows" localSheetId="1" hidden="1">Cover!$7:$7</definedName>
    <definedName name="Z_27A45B7A_04F2_4516_B80B_5ED0825D4ED3_.wvu.Rows" localSheetId="6" hidden="1">GD!$104:$222</definedName>
    <definedName name="Z_2C4949DA_662F_4402_8769_A79A8D004FB5_.wvu.Cols" localSheetId="6" hidden="1">GD!$D:$D,GD!$F:$G,GD!$AD:$AJ</definedName>
    <definedName name="Z_2C4949DA_662F_4402_8769_A79A8D004FB5_.wvu.Cols" localSheetId="3" hidden="1">'Names of Applicant'!$L:$L</definedName>
    <definedName name="Z_2C4949DA_662F_4402_8769_A79A8D004FB5_.wvu.Cols" localSheetId="5" hidden="1">'Sch-1'!$M:$M,'Sch-1'!$P:$P,'Sch-1'!$X:$AD</definedName>
    <definedName name="Z_2C4949DA_662F_4402_8769_A79A8D004FB5_.wvu.Cols" localSheetId="7" hidden="1">'Sch-2'!$M:$M,'Sch-2'!$P:$P,'Sch-2'!$X:$AD</definedName>
    <definedName name="Z_2C4949DA_662F_4402_8769_A79A8D004FB5_.wvu.FilterData" localSheetId="5" hidden="1">'Sch-1'!$H$1:$H$129</definedName>
    <definedName name="Z_2C4949DA_662F_4402_8769_A79A8D004FB5_.wvu.FilterData" localSheetId="7" hidden="1">'Sch-2'!$H$1:$H$130</definedName>
    <definedName name="Z_2C4949DA_662F_4402_8769_A79A8D004FB5_.wvu.PrintArea" localSheetId="6" hidden="1">GD!$A$1:$E$25</definedName>
    <definedName name="Z_2C4949DA_662F_4402_8769_A79A8D004FB5_.wvu.PrintArea" localSheetId="2" hidden="1">Instructions!$A$1:$C$33</definedName>
    <definedName name="Z_2C4949DA_662F_4402_8769_A79A8D004FB5_.wvu.PrintArea" localSheetId="3" hidden="1">'Names of Applicant'!$B$1:$G$29</definedName>
    <definedName name="Z_2C4949DA_662F_4402_8769_A79A8D004FB5_.wvu.PrintArea" localSheetId="8" hidden="1">'Q &amp; C'!$A$1:$F$43</definedName>
    <definedName name="Z_2C4949DA_662F_4402_8769_A79A8D004FB5_.wvu.PrintArea" localSheetId="5" hidden="1">'Sch-1'!$A$1:$J$28</definedName>
    <definedName name="Z_2C4949DA_662F_4402_8769_A79A8D004FB5_.wvu.PrintArea" localSheetId="7" hidden="1">'Sch-2'!$A$1:$J$29</definedName>
    <definedName name="Z_2C4949DA_662F_4402_8769_A79A8D004FB5_.wvu.PrintArea" localSheetId="9" hidden="1">'T &amp; D'!$A$1:$E$12</definedName>
    <definedName name="Z_2C4949DA_662F_4402_8769_A79A8D004FB5_.wvu.PrintTitles" localSheetId="5" hidden="1">'Sch-1'!$14:$16</definedName>
    <definedName name="Z_2C4949DA_662F_4402_8769_A79A8D004FB5_.wvu.PrintTitles" localSheetId="7" hidden="1">'Sch-2'!$14:$16</definedName>
    <definedName name="Z_2C4949DA_662F_4402_8769_A79A8D004FB5_.wvu.Rows" localSheetId="1" hidden="1">Cover!$7:$7</definedName>
    <definedName name="Z_2C4949DA_662F_4402_8769_A79A8D004FB5_.wvu.Rows" localSheetId="6" hidden="1">GD!$104:$222</definedName>
    <definedName name="Z_2C4949DA_662F_4402_8769_A79A8D004FB5_.wvu.Rows" localSheetId="2" hidden="1">Instructions!$21:$23</definedName>
    <definedName name="Z_2C4949DA_662F_4402_8769_A79A8D004FB5_.wvu.Rows" localSheetId="3" hidden="1">'Names of Applicant'!$6:$7,'Names of Applicant'!$14:$23</definedName>
    <definedName name="Z_2CE5BBB8_7D2C_4EA1_98DE_92BEDF0C8A97_.wvu.Cols" localSheetId="6" hidden="1">GD!$D:$D,GD!$F:$G,GD!$AD:$AJ</definedName>
    <definedName name="Z_2CE5BBB8_7D2C_4EA1_98DE_92BEDF0C8A97_.wvu.Cols" localSheetId="3" hidden="1">'Names of Applicant'!$L:$L</definedName>
    <definedName name="Z_2CE5BBB8_7D2C_4EA1_98DE_92BEDF0C8A97_.wvu.Cols" localSheetId="5" hidden="1">'Sch-1'!$L:$N,'Sch-1'!$X:$AD</definedName>
    <definedName name="Z_2CE5BBB8_7D2C_4EA1_98DE_92BEDF0C8A97_.wvu.Cols" localSheetId="7" hidden="1">'Sch-2'!$L:$N,'Sch-2'!$X:$AD</definedName>
    <definedName name="Z_2CE5BBB8_7D2C_4EA1_98DE_92BEDF0C8A97_.wvu.FilterData" localSheetId="5" hidden="1">'Sch-1'!$H$1:$H$129</definedName>
    <definedName name="Z_2CE5BBB8_7D2C_4EA1_98DE_92BEDF0C8A97_.wvu.FilterData" localSheetId="7" hidden="1">'Sch-2'!$H$1:$H$130</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Applicant'!$B$1:$G$29</definedName>
    <definedName name="Z_2CE5BBB8_7D2C_4EA1_98DE_92BEDF0C8A97_.wvu.PrintArea" localSheetId="8" hidden="1">'Q &amp; C'!$A$1:$F$43</definedName>
    <definedName name="Z_2CE5BBB8_7D2C_4EA1_98DE_92BEDF0C8A97_.wvu.PrintArea" localSheetId="5" hidden="1">'Sch-1'!$A$1:$J$28</definedName>
    <definedName name="Z_2CE5BBB8_7D2C_4EA1_98DE_92BEDF0C8A97_.wvu.PrintArea" localSheetId="7" hidden="1">'Sch-2'!$A$1:$J$29</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PrintTitles" localSheetId="7" hidden="1">'Sch-2'!$14:$16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2CE5BBB8_7D2C_4EA1_98DE_92BEDF0C8A97_.wvu.Rows" localSheetId="7" hidden="1">'Sch-2'!#REF!,'Sch-2'!#REF!,'Sch-2'!#REF!,'Sch-2'!#REF!,'Sch-2'!#REF!,'Sch-2'!#REF!,'Sch-2'!#REF!,'Sch-2'!#REF!</definedName>
    <definedName name="Z_373A28C6_2E5D_434A_BB1B_1041D5ACFCA0_.wvu.Cols" localSheetId="6" hidden="1">GD!$D:$D,GD!$F:$G,GD!$AD:$AJ</definedName>
    <definedName name="Z_373A28C6_2E5D_434A_BB1B_1041D5ACFCA0_.wvu.Cols" localSheetId="3" hidden="1">'Names of Applicant'!$L:$L</definedName>
    <definedName name="Z_373A28C6_2E5D_434A_BB1B_1041D5ACFCA0_.wvu.Cols" localSheetId="5" hidden="1">'Sch-1'!$K:$L,'Sch-1'!$N:$N,'Sch-1'!$X:$AD</definedName>
    <definedName name="Z_373A28C6_2E5D_434A_BB1B_1041D5ACFCA0_.wvu.Cols" localSheetId="7" hidden="1">'Sch-2'!$K:$L,'Sch-2'!$N:$N,'Sch-2'!$X:$AD</definedName>
    <definedName name="Z_373A28C6_2E5D_434A_BB1B_1041D5ACFCA0_.wvu.FilterData" localSheetId="5" hidden="1">'Sch-1'!$H$1:$H$129</definedName>
    <definedName name="Z_373A28C6_2E5D_434A_BB1B_1041D5ACFCA0_.wvu.FilterData" localSheetId="7" hidden="1">'Sch-2'!$H$1:$H$130</definedName>
    <definedName name="Z_373A28C6_2E5D_434A_BB1B_1041D5ACFCA0_.wvu.PrintArea" localSheetId="6" hidden="1">GD!$A$1:$E$25</definedName>
    <definedName name="Z_373A28C6_2E5D_434A_BB1B_1041D5ACFCA0_.wvu.PrintArea" localSheetId="2" hidden="1">Instructions!$A$1:$C$33</definedName>
    <definedName name="Z_373A28C6_2E5D_434A_BB1B_1041D5ACFCA0_.wvu.PrintArea" localSheetId="3" hidden="1">'Names of Applicant'!$B$1:$G$29</definedName>
    <definedName name="Z_373A28C6_2E5D_434A_BB1B_1041D5ACFCA0_.wvu.PrintArea" localSheetId="8" hidden="1">'Q &amp; C'!$A$1:$F$43</definedName>
    <definedName name="Z_373A28C6_2E5D_434A_BB1B_1041D5ACFCA0_.wvu.PrintArea" localSheetId="5" hidden="1">'Sch-1'!$A$1:$J$28</definedName>
    <definedName name="Z_373A28C6_2E5D_434A_BB1B_1041D5ACFCA0_.wvu.PrintArea" localSheetId="7" hidden="1">'Sch-2'!$A$1:$J$29</definedName>
    <definedName name="Z_373A28C6_2E5D_434A_BB1B_1041D5ACFCA0_.wvu.PrintArea" localSheetId="9" hidden="1">'T &amp; D'!$A$1:$E$12</definedName>
    <definedName name="Z_373A28C6_2E5D_434A_BB1B_1041D5ACFCA0_.wvu.PrintTitles" localSheetId="5" hidden="1">'Sch-1'!$14:$16</definedName>
    <definedName name="Z_373A28C6_2E5D_434A_BB1B_1041D5ACFCA0_.wvu.PrintTitles" localSheetId="7" hidden="1">'Sch-2'!$14:$16</definedName>
    <definedName name="Z_373A28C6_2E5D_434A_BB1B_1041D5ACFCA0_.wvu.Rows" localSheetId="1" hidden="1">Cover!$7:$7</definedName>
    <definedName name="Z_373A28C6_2E5D_434A_BB1B_1041D5ACFCA0_.wvu.Rows" localSheetId="6" hidden="1">GD!$104:$222</definedName>
    <definedName name="Z_373A28C6_2E5D_434A_BB1B_1041D5ACFCA0_.wvu.Rows" localSheetId="2" hidden="1">Instructions!$21:$23</definedName>
    <definedName name="Z_373A28C6_2E5D_434A_BB1B_1041D5ACFCA0_.wvu.Rows" localSheetId="3" hidden="1">'Names of Applicant'!$6:$7,'Names of Applicant'!$14:$23</definedName>
    <definedName name="Z_38BADFEC_005D_4348_A1C4_C10C151F5DFC_.wvu.Cols" localSheetId="6" hidden="1">GD!$D:$D,GD!$F:$G,GD!$AD:$AJ</definedName>
    <definedName name="Z_38BADFEC_005D_4348_A1C4_C10C151F5DFC_.wvu.Cols" localSheetId="3" hidden="1">'Names of Applicant'!$L:$L</definedName>
    <definedName name="Z_38BADFEC_005D_4348_A1C4_C10C151F5DFC_.wvu.Cols" localSheetId="5" hidden="1">'Sch-1'!$M:$AQ</definedName>
    <definedName name="Z_38BADFEC_005D_4348_A1C4_C10C151F5DFC_.wvu.Cols" localSheetId="7" hidden="1">'Sch-2'!$M:$AQ</definedName>
    <definedName name="Z_38BADFEC_005D_4348_A1C4_C10C151F5DFC_.wvu.FilterData" localSheetId="5" hidden="1">'Sch-1'!#REF!</definedName>
    <definedName name="Z_38BADFEC_005D_4348_A1C4_C10C151F5DFC_.wvu.FilterData" localSheetId="7" hidden="1">'Sch-2'!#REF!</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Applicant'!$B$1:$G$29</definedName>
    <definedName name="Z_38BADFEC_005D_4348_A1C4_C10C151F5DFC_.wvu.PrintArea" localSheetId="8" hidden="1">'Q &amp; C'!$A$1:$F$43</definedName>
    <definedName name="Z_38BADFEC_005D_4348_A1C4_C10C151F5DFC_.wvu.PrintArea" localSheetId="5" hidden="1">'Sch-1'!$A$1:$J$16</definedName>
    <definedName name="Z_38BADFEC_005D_4348_A1C4_C10C151F5DFC_.wvu.PrintArea" localSheetId="7" hidden="1">'Sch-2'!$A$1:$J$16</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PrintTitles" localSheetId="7" hidden="1">'Sch-2'!$14:$16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8BADFEC_005D_4348_A1C4_C10C151F5DFC_.wvu.Rows" localSheetId="7" hidden="1">'Sch-2'!#REF!,'Sch-2'!#REF!,'Sch-2'!#REF!,'Sch-2'!#REF!,'Sch-2'!#REF!,'Sch-2'!#REF!,'Sch-2'!#REF!,'Sch-2'!#REF!,'Sch-2'!#REF!,'Sch-2'!#REF!,'Sch-2'!#REF!,'Sch-2'!#REF!,'Sch-2'!#REF!,'Sch-2'!#REF!,'Sch-2'!#REF!,'Sch-2'!#REF!,'Sch-2'!#REF!,'Sch-2'!#REF!,'Sch-2'!#REF!,'Sch-2'!#REF!,'Sch-2'!#REF!,'Sch-2'!#REF!,'Sch-2'!#REF!,'Sch-2'!#REF!,'Sch-2'!#REF!,'Sch-2'!#REF!,'Sch-2'!#REF!,'Sch-2'!#REF!,'Sch-2'!#REF!,'Sch-2'!#REF!</definedName>
    <definedName name="Z_3AF5D368_0F40_4903_B06B_A4E8DE0BBD2F_.wvu.Cols" localSheetId="6" hidden="1">GD!$AD:$AJ</definedName>
    <definedName name="Z_3AF5D368_0F40_4903_B06B_A4E8DE0BBD2F_.wvu.Cols" localSheetId="3" hidden="1">'Names of Applicant'!$L:$L</definedName>
    <definedName name="Z_3AF5D368_0F40_4903_B06B_A4E8DE0BBD2F_.wvu.Cols" localSheetId="5" hidden="1">'Sch-1'!$N:$N</definedName>
    <definedName name="Z_3AF5D368_0F40_4903_B06B_A4E8DE0BBD2F_.wvu.Cols" localSheetId="7" hidden="1">'Sch-2'!$N:$N</definedName>
    <definedName name="Z_3AF5D368_0F40_4903_B06B_A4E8DE0BBD2F_.wvu.FilterData" localSheetId="5" hidden="1">'Sch-1'!#REF!</definedName>
    <definedName name="Z_3AF5D368_0F40_4903_B06B_A4E8DE0BBD2F_.wvu.FilterData" localSheetId="7" hidden="1">'Sch-2'!#REF!</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Applicant'!$B$1:$E$26</definedName>
    <definedName name="Z_3AF5D368_0F40_4903_B06B_A4E8DE0BBD2F_.wvu.PrintArea" localSheetId="8" hidden="1">'Q &amp; C'!$A$1:$F$43</definedName>
    <definedName name="Z_3AF5D368_0F40_4903_B06B_A4E8DE0BBD2F_.wvu.PrintArea" localSheetId="5" hidden="1">'Sch-1'!$A$1:$J$16</definedName>
    <definedName name="Z_3AF5D368_0F40_4903_B06B_A4E8DE0BBD2F_.wvu.PrintArea" localSheetId="7" hidden="1">'Sch-2'!$A$1:$J$16</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PrintTitles" localSheetId="7" hidden="1">'Sch-2'!$14:$16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273C87F_59CE_4405_8BD5_EC48AA33CD63_.wvu.Cols" localSheetId="6" hidden="1">GD!$D:$D,GD!$F:$G,GD!$AD:$AJ</definedName>
    <definedName name="Z_4273C87F_59CE_4405_8BD5_EC48AA33CD63_.wvu.Cols" localSheetId="3" hidden="1">'Names of Applicant'!$L:$L</definedName>
    <definedName name="Z_4273C87F_59CE_4405_8BD5_EC48AA33CD63_.wvu.Cols" localSheetId="5" hidden="1">'Sch-1'!$C:$H,'Sch-1'!$K:$L,'Sch-1'!$N:$N,'Sch-1'!$X:$AD</definedName>
    <definedName name="Z_4273C87F_59CE_4405_8BD5_EC48AA33CD63_.wvu.Cols" localSheetId="7" hidden="1">'Sch-2'!$C:$H,'Sch-2'!$J:$L,'Sch-2'!$N:$N,'Sch-2'!$X:$AD</definedName>
    <definedName name="Z_4273C87F_59CE_4405_8BD5_EC48AA33CD63_.wvu.FilterData" localSheetId="5" hidden="1">'Sch-1'!$H$1:$H$129</definedName>
    <definedName name="Z_4273C87F_59CE_4405_8BD5_EC48AA33CD63_.wvu.FilterData" localSheetId="7" hidden="1">'Sch-2'!$H$1:$H$130</definedName>
    <definedName name="Z_4273C87F_59CE_4405_8BD5_EC48AA33CD63_.wvu.PrintArea" localSheetId="6" hidden="1">GD!$A$1:$E$25</definedName>
    <definedName name="Z_4273C87F_59CE_4405_8BD5_EC48AA33CD63_.wvu.PrintArea" localSheetId="2" hidden="1">Instructions!$A$1:$C$33</definedName>
    <definedName name="Z_4273C87F_59CE_4405_8BD5_EC48AA33CD63_.wvu.PrintArea" localSheetId="3" hidden="1">'Names of Applicant'!$B$1:$G$29</definedName>
    <definedName name="Z_4273C87F_59CE_4405_8BD5_EC48AA33CD63_.wvu.PrintArea" localSheetId="8" hidden="1">'Q &amp; C'!$A$1:$F$43</definedName>
    <definedName name="Z_4273C87F_59CE_4405_8BD5_EC48AA33CD63_.wvu.PrintArea" localSheetId="5" hidden="1">'Sch-1'!$A$1:$J$28</definedName>
    <definedName name="Z_4273C87F_59CE_4405_8BD5_EC48AA33CD63_.wvu.PrintArea" localSheetId="7" hidden="1">'Sch-2'!$A$1:$J$29</definedName>
    <definedName name="Z_4273C87F_59CE_4405_8BD5_EC48AA33CD63_.wvu.PrintArea" localSheetId="9" hidden="1">'T &amp; D'!$A$1:$E$12</definedName>
    <definedName name="Z_4273C87F_59CE_4405_8BD5_EC48AA33CD63_.wvu.PrintTitles" localSheetId="5" hidden="1">'Sch-1'!$14:$16</definedName>
    <definedName name="Z_4273C87F_59CE_4405_8BD5_EC48AA33CD63_.wvu.PrintTitles" localSheetId="7" hidden="1">'Sch-2'!$14:$16</definedName>
    <definedName name="Z_4273C87F_59CE_4405_8BD5_EC48AA33CD63_.wvu.Rows" localSheetId="1" hidden="1">Cover!$7:$7</definedName>
    <definedName name="Z_4273C87F_59CE_4405_8BD5_EC48AA33CD63_.wvu.Rows" localSheetId="6" hidden="1">GD!$104:$222</definedName>
    <definedName name="Z_4273C87F_59CE_4405_8BD5_EC48AA33CD63_.wvu.Rows" localSheetId="2" hidden="1">Instructions!$21:$23</definedName>
    <definedName name="Z_4273C87F_59CE_4405_8BD5_EC48AA33CD63_.wvu.Rows" localSheetId="3" hidden="1">'Names of Applicant'!$6:$7,'Names of Applicant'!$14:$23</definedName>
    <definedName name="Z_4273C87F_59CE_4405_8BD5_EC48AA33CD63_.wvu.Rows" localSheetId="5" hidden="1">'Sch-1'!$14:$14,'Sch-1'!$18:$22,'Sch-1'!$24:$24</definedName>
    <definedName name="Z_4273C87F_59CE_4405_8BD5_EC48AA33CD63_.wvu.Rows" localSheetId="7" hidden="1">'Sch-2'!$18:$24,'Sch-2'!$26:$26</definedName>
    <definedName name="Z_4F65FF32_EC61_4022_A399_2986D7B6B8B3_.wvu.Cols" localSheetId="6" hidden="1">GD!$AD:$AJ</definedName>
    <definedName name="Z_4F65FF32_EC61_4022_A399_2986D7B6B8B3_.wvu.Cols" localSheetId="5" hidden="1">'Sch-1'!$S:$AF</definedName>
    <definedName name="Z_4F65FF32_EC61_4022_A399_2986D7B6B8B3_.wvu.Cols" localSheetId="7" hidden="1">'Sch-2'!$S:$AF</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Applicant'!$B$1:$E$26</definedName>
    <definedName name="Z_4F65FF32_EC61_4022_A399_2986D7B6B8B3_.wvu.PrintArea" localSheetId="5" hidden="1">'Sch-1'!$A$1:$J$16</definedName>
    <definedName name="Z_4F65FF32_EC61_4022_A399_2986D7B6B8B3_.wvu.PrintArea" localSheetId="7" hidden="1">'Sch-2'!$A$1:$J$16</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PrintTitles" localSheetId="7" hidden="1">'Sch-2'!$14:$16</definedName>
    <definedName name="Z_4F65FF32_EC61_4022_A399_2986D7B6B8B3_.wvu.Rows" localSheetId="6" hidden="1">GD!$104:$222</definedName>
    <definedName name="Z_4F65FF32_EC61_4022_A399_2986D7B6B8B3_.wvu.Rows" localSheetId="5" hidden="1">'Sch-1'!#REF!</definedName>
    <definedName name="Z_4F65FF32_EC61_4022_A399_2986D7B6B8B3_.wvu.Rows" localSheetId="7" hidden="1">'Sch-2'!#REF!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Applicant'!$L:$L</definedName>
    <definedName name="Z_611D8B62_9C40_451B_ABB4_92F111B2BF43_.wvu.Cols" localSheetId="5" hidden="1">'Sch-1'!$N:$N</definedName>
    <definedName name="Z_611D8B62_9C40_451B_ABB4_92F111B2BF43_.wvu.Cols" localSheetId="7" hidden="1">'Sch-2'!$N:$N</definedName>
    <definedName name="Z_611D8B62_9C40_451B_ABB4_92F111B2BF43_.wvu.FilterData" localSheetId="5" hidden="1">'Sch-1'!#REF!</definedName>
    <definedName name="Z_611D8B62_9C40_451B_ABB4_92F111B2BF43_.wvu.FilterData" localSheetId="7" hidden="1">'Sch-2'!#REF!</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Applicant'!$B$1:$E$26</definedName>
    <definedName name="Z_611D8B62_9C40_451B_ABB4_92F111B2BF43_.wvu.PrintArea" localSheetId="8" hidden="1">'Q &amp; C'!$A$1:$F$43</definedName>
    <definedName name="Z_611D8B62_9C40_451B_ABB4_92F111B2BF43_.wvu.PrintArea" localSheetId="5" hidden="1">'Sch-1'!$A$1:$J$16</definedName>
    <definedName name="Z_611D8B62_9C40_451B_ABB4_92F111B2BF43_.wvu.PrintArea" localSheetId="7" hidden="1">'Sch-2'!$A$1:$J$16</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PrintTitles" localSheetId="7" hidden="1">'Sch-2'!$14:$16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Applicant'!$L:$L</definedName>
    <definedName name="Z_693AE0F1_9847_4E6A_B08E_BAB67D33B621_.wvu.Cols" localSheetId="5" hidden="1">'Sch-1'!$L:$S,'Sch-1'!$X:$AD</definedName>
    <definedName name="Z_693AE0F1_9847_4E6A_B08E_BAB67D33B621_.wvu.Cols" localSheetId="7" hidden="1">'Sch-2'!$L:$S,'Sch-2'!$X:$AD</definedName>
    <definedName name="Z_693AE0F1_9847_4E6A_B08E_BAB67D33B621_.wvu.FilterData" localSheetId="5" hidden="1">'Sch-1'!#REF!</definedName>
    <definedName name="Z_693AE0F1_9847_4E6A_B08E_BAB67D33B621_.wvu.FilterData" localSheetId="7" hidden="1">'Sch-2'!#REF!</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Applicant'!$B$1:$G$29</definedName>
    <definedName name="Z_693AE0F1_9847_4E6A_B08E_BAB67D33B621_.wvu.PrintArea" localSheetId="8" hidden="1">'Q &amp; C'!$A$1:$F$43</definedName>
    <definedName name="Z_693AE0F1_9847_4E6A_B08E_BAB67D33B621_.wvu.PrintArea" localSheetId="5" hidden="1">'Sch-1'!$A$1:$J$16</definedName>
    <definedName name="Z_693AE0F1_9847_4E6A_B08E_BAB67D33B621_.wvu.PrintArea" localSheetId="7" hidden="1">'Sch-2'!$A$1:$J$16</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PrintTitles" localSheetId="7" hidden="1">'Sch-2'!$14:$16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Applicant'!$L:$L</definedName>
    <definedName name="Z_75ADC1CB_B2FC_4413_A994_9BBA99DCA57A_.wvu.Cols" localSheetId="5" hidden="1">'Sch-1'!$L:$R,'Sch-1'!$X:$AD</definedName>
    <definedName name="Z_75ADC1CB_B2FC_4413_A994_9BBA99DCA57A_.wvu.Cols" localSheetId="7" hidden="1">'Sch-2'!$L:$R,'Sch-2'!$X:$AD</definedName>
    <definedName name="Z_75ADC1CB_B2FC_4413_A994_9BBA99DCA57A_.wvu.FilterData" localSheetId="5" hidden="1">'Sch-1'!$H$1:$H$129</definedName>
    <definedName name="Z_75ADC1CB_B2FC_4413_A994_9BBA99DCA57A_.wvu.FilterData" localSheetId="7" hidden="1">'Sch-2'!$H$1:$H$130</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Applicant'!$B$1:$G$29</definedName>
    <definedName name="Z_75ADC1CB_B2FC_4413_A994_9BBA99DCA57A_.wvu.PrintArea" localSheetId="8" hidden="1">'Q &amp; C'!$A$1:$F$43</definedName>
    <definedName name="Z_75ADC1CB_B2FC_4413_A994_9BBA99DCA57A_.wvu.PrintArea" localSheetId="5" hidden="1">'Sch-1'!$A$1:$J$28</definedName>
    <definedName name="Z_75ADC1CB_B2FC_4413_A994_9BBA99DCA57A_.wvu.PrintArea" localSheetId="7" hidden="1">'Sch-2'!$A$1:$J$29</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PrintTitles" localSheetId="7" hidden="1">'Sch-2'!$14:$16</definedName>
    <definedName name="Z_75ADC1CB_B2FC_4413_A994_9BBA99DCA57A_.wvu.Rows" localSheetId="1" hidden="1">Cover!$7:$7</definedName>
    <definedName name="Z_75ADC1CB_B2FC_4413_A994_9BBA99DCA57A_.wvu.Rows" localSheetId="6" hidden="1">GD!$104:$222</definedName>
    <definedName name="Z_7F4EE625_FC12_4DC6_9672_9F70605FEA8B_.wvu.Cols" localSheetId="6" hidden="1">GD!$D:$D,GD!$F:$G,GD!$AD:$AJ</definedName>
    <definedName name="Z_7F4EE625_FC12_4DC6_9672_9F70605FEA8B_.wvu.Cols" localSheetId="3" hidden="1">'Names of Applicant'!$L:$L</definedName>
    <definedName name="Z_7F4EE625_FC12_4DC6_9672_9F70605FEA8B_.wvu.Cols" localSheetId="5" hidden="1">'Sch-1'!$K:$L,'Sch-1'!$N:$N,'Sch-1'!$X:$AD</definedName>
    <definedName name="Z_7F4EE625_FC12_4DC6_9672_9F70605FEA8B_.wvu.Cols" localSheetId="7" hidden="1">'Sch-2'!$K:$L,'Sch-2'!$N:$N,'Sch-2'!$X:$AD</definedName>
    <definedName name="Z_7F4EE625_FC12_4DC6_9672_9F70605FEA8B_.wvu.FilterData" localSheetId="5" hidden="1">'Sch-1'!$H$1:$H$129</definedName>
    <definedName name="Z_7F4EE625_FC12_4DC6_9672_9F70605FEA8B_.wvu.FilterData" localSheetId="7" hidden="1">'Sch-2'!$H$1:$H$130</definedName>
    <definedName name="Z_7F4EE625_FC12_4DC6_9672_9F70605FEA8B_.wvu.PrintArea" localSheetId="6" hidden="1">GD!$A$1:$E$25</definedName>
    <definedName name="Z_7F4EE625_FC12_4DC6_9672_9F70605FEA8B_.wvu.PrintArea" localSheetId="2" hidden="1">Instructions!$A$1:$C$33</definedName>
    <definedName name="Z_7F4EE625_FC12_4DC6_9672_9F70605FEA8B_.wvu.PrintArea" localSheetId="3" hidden="1">'Names of Applicant'!$B$1:$G$29</definedName>
    <definedName name="Z_7F4EE625_FC12_4DC6_9672_9F70605FEA8B_.wvu.PrintArea" localSheetId="8" hidden="1">'Q &amp; C'!$A$1:$F$43</definedName>
    <definedName name="Z_7F4EE625_FC12_4DC6_9672_9F70605FEA8B_.wvu.PrintArea" localSheetId="5" hidden="1">'Sch-1'!$A$1:$J$28</definedName>
    <definedName name="Z_7F4EE625_FC12_4DC6_9672_9F70605FEA8B_.wvu.PrintArea" localSheetId="7" hidden="1">'Sch-2'!$A$1:$J$29</definedName>
    <definedName name="Z_7F4EE625_FC12_4DC6_9672_9F70605FEA8B_.wvu.PrintArea" localSheetId="9" hidden="1">'T &amp; D'!$A$1:$E$12</definedName>
    <definedName name="Z_7F4EE625_FC12_4DC6_9672_9F70605FEA8B_.wvu.PrintTitles" localSheetId="5" hidden="1">'Sch-1'!$14:$16</definedName>
    <definedName name="Z_7F4EE625_FC12_4DC6_9672_9F70605FEA8B_.wvu.PrintTitles" localSheetId="7" hidden="1">'Sch-2'!$14:$16</definedName>
    <definedName name="Z_7F4EE625_FC12_4DC6_9672_9F70605FEA8B_.wvu.Rows" localSheetId="1" hidden="1">Cover!$7:$7</definedName>
    <definedName name="Z_7F4EE625_FC12_4DC6_9672_9F70605FEA8B_.wvu.Rows" localSheetId="6" hidden="1">GD!$104:$222</definedName>
    <definedName name="Z_7F4EE625_FC12_4DC6_9672_9F70605FEA8B_.wvu.Rows" localSheetId="2" hidden="1">Instructions!$21:$23</definedName>
    <definedName name="Z_7F4EE625_FC12_4DC6_9672_9F70605FEA8B_.wvu.Rows" localSheetId="3" hidden="1">'Names of Applicant'!$6:$7,'Names of Applicant'!$14:$23</definedName>
    <definedName name="Z_85C5F000_3F2E_4A34_B83F_6CE80CF74968_.wvu.Cols" localSheetId="6" hidden="1">GD!$D:$D,GD!$F:$G,GD!$AD:$AJ</definedName>
    <definedName name="Z_85C5F000_3F2E_4A34_B83F_6CE80CF74968_.wvu.Cols" localSheetId="3" hidden="1">'Names of Applicant'!$L:$L</definedName>
    <definedName name="Z_85C5F000_3F2E_4A34_B83F_6CE80CF74968_.wvu.Cols" localSheetId="5" hidden="1">'Sch-1'!$C:$H,'Sch-1'!$K:$L,'Sch-1'!$N:$N,'Sch-1'!$X:$AD</definedName>
    <definedName name="Z_85C5F000_3F2E_4A34_B83F_6CE80CF74968_.wvu.Cols" localSheetId="7" hidden="1">'Sch-2'!$C:$H,'Sch-2'!$J:$L,'Sch-2'!$N:$N,'Sch-2'!$X:$AD</definedName>
    <definedName name="Z_85C5F000_3F2E_4A34_B83F_6CE80CF74968_.wvu.FilterData" localSheetId="5" hidden="1">'Sch-1'!$H$1:$H$129</definedName>
    <definedName name="Z_85C5F000_3F2E_4A34_B83F_6CE80CF74968_.wvu.FilterData" localSheetId="7" hidden="1">'Sch-2'!$H$1:$H$130</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Applicant'!$B$1:$G$29</definedName>
    <definedName name="Z_85C5F000_3F2E_4A34_B83F_6CE80CF74968_.wvu.PrintArea" localSheetId="8" hidden="1">'Q &amp; C'!$A$1:$F$43</definedName>
    <definedName name="Z_85C5F000_3F2E_4A34_B83F_6CE80CF74968_.wvu.PrintArea" localSheetId="5" hidden="1">'Sch-1'!$A$1:$J$28</definedName>
    <definedName name="Z_85C5F000_3F2E_4A34_B83F_6CE80CF74968_.wvu.PrintArea" localSheetId="7" hidden="1">'Sch-2'!$A$1:$J$29</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PrintTitles" localSheetId="7" hidden="1">'Sch-2'!$14:$16</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Applicant'!$6:$7,'Names of Applicant'!$14:$23</definedName>
    <definedName name="Z_85C5F000_3F2E_4A34_B83F_6CE80CF74968_.wvu.Rows" localSheetId="5" hidden="1">'Sch-1'!$18:$22,'Sch-1'!$24:$24</definedName>
    <definedName name="Z_85C5F000_3F2E_4A34_B83F_6CE80CF74968_.wvu.Rows" localSheetId="7" hidden="1">'Sch-2'!$20:$24,'Sch-2'!$26:$26</definedName>
    <definedName name="Z_89820FCD_8AFD_42C4_B05F_5701FCC12354_.wvu.Cols" localSheetId="6" hidden="1">GD!$D:$D,GD!$F:$G,GD!$AD:$AJ</definedName>
    <definedName name="Z_89820FCD_8AFD_42C4_B05F_5701FCC12354_.wvu.Cols" localSheetId="3" hidden="1">'Names of Applicant'!$L:$L</definedName>
    <definedName name="Z_89820FCD_8AFD_42C4_B05F_5701FCC12354_.wvu.Cols" localSheetId="5" hidden="1">'Sch-1'!$L:$R,'Sch-1'!$X:$AD</definedName>
    <definedName name="Z_89820FCD_8AFD_42C4_B05F_5701FCC12354_.wvu.Cols" localSheetId="7" hidden="1">'Sch-2'!$L:$R,'Sch-2'!$X:$AD</definedName>
    <definedName name="Z_89820FCD_8AFD_42C4_B05F_5701FCC12354_.wvu.FilterData" localSheetId="5" hidden="1">'Sch-1'!$H$1:$H$129</definedName>
    <definedName name="Z_89820FCD_8AFD_42C4_B05F_5701FCC12354_.wvu.FilterData" localSheetId="7" hidden="1">'Sch-2'!$H$1:$H$130</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Applicant'!$B$1:$G$29</definedName>
    <definedName name="Z_89820FCD_8AFD_42C4_B05F_5701FCC12354_.wvu.PrintArea" localSheetId="8" hidden="1">'Q &amp; C'!$A$1:$F$43</definedName>
    <definedName name="Z_89820FCD_8AFD_42C4_B05F_5701FCC12354_.wvu.PrintArea" localSheetId="5" hidden="1">'Sch-1'!$A$1:$J$28</definedName>
    <definedName name="Z_89820FCD_8AFD_42C4_B05F_5701FCC12354_.wvu.PrintArea" localSheetId="7" hidden="1">'Sch-2'!$A$1:$J$29</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PrintTitles" localSheetId="7" hidden="1">'Sch-2'!$14:$16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Applicant'!$L:$L</definedName>
    <definedName name="Z_996AFBE6_B482_42C1_8052_EFE8998821C2_.wvu.Cols" localSheetId="5" hidden="1">'Sch-1'!$M:$M,'Sch-1'!$P:$P,'Sch-1'!$X:$AD</definedName>
    <definedName name="Z_996AFBE6_B482_42C1_8052_EFE8998821C2_.wvu.Cols" localSheetId="7" hidden="1">'Sch-2'!$M:$M,'Sch-2'!$P:$P,'Sch-2'!$X:$AD</definedName>
    <definedName name="Z_996AFBE6_B482_42C1_8052_EFE8998821C2_.wvu.FilterData" localSheetId="5" hidden="1">'Sch-1'!$H$1:$H$129</definedName>
    <definedName name="Z_996AFBE6_B482_42C1_8052_EFE8998821C2_.wvu.FilterData" localSheetId="7" hidden="1">'Sch-2'!$H$1:$H$130</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Applicant'!$B$1:$G$29</definedName>
    <definedName name="Z_996AFBE6_B482_42C1_8052_EFE8998821C2_.wvu.PrintArea" localSheetId="8" hidden="1">'Q &amp; C'!$A$1:$F$43</definedName>
    <definedName name="Z_996AFBE6_B482_42C1_8052_EFE8998821C2_.wvu.PrintArea" localSheetId="5" hidden="1">'Sch-1'!$A$1:$J$28</definedName>
    <definedName name="Z_996AFBE6_B482_42C1_8052_EFE8998821C2_.wvu.PrintArea" localSheetId="7" hidden="1">'Sch-2'!$A$1:$J$29</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PrintTitles" localSheetId="7" hidden="1">'Sch-2'!$14:$16</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Applicant'!$6:$7,'Names of Applicant'!$14:$23</definedName>
    <definedName name="Z_B7DA3930_F502_4F10_B6E9_DF93489BC550_.wvu.Cols" localSheetId="6" hidden="1">GD!$D:$D,GD!$F:$G,GD!$AD:$AJ</definedName>
    <definedName name="Z_B7DA3930_F502_4F10_B6E9_DF93489BC550_.wvu.Cols" localSheetId="3" hidden="1">'Names of Applicant'!$L:$L</definedName>
    <definedName name="Z_B7DA3930_F502_4F10_B6E9_DF93489BC550_.wvu.Cols" localSheetId="5" hidden="1">'Sch-1'!$L:$S,'Sch-1'!$X:$AD</definedName>
    <definedName name="Z_B7DA3930_F502_4F10_B6E9_DF93489BC550_.wvu.Cols" localSheetId="7" hidden="1">'Sch-2'!$L:$S,'Sch-2'!$X:$AD</definedName>
    <definedName name="Z_B7DA3930_F502_4F10_B6E9_DF93489BC550_.wvu.FilterData" localSheetId="5" hidden="1">'Sch-1'!$H$1:$H$129</definedName>
    <definedName name="Z_B7DA3930_F502_4F10_B6E9_DF93489BC550_.wvu.FilterData" localSheetId="7" hidden="1">'Sch-2'!$H$1:$H$130</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Applicant'!$B$1:$G$29</definedName>
    <definedName name="Z_B7DA3930_F502_4F10_B6E9_DF93489BC550_.wvu.PrintArea" localSheetId="8" hidden="1">'Q &amp; C'!$A$1:$F$43</definedName>
    <definedName name="Z_B7DA3930_F502_4F10_B6E9_DF93489BC550_.wvu.PrintArea" localSheetId="5" hidden="1">'Sch-1'!$A$1:$J$28</definedName>
    <definedName name="Z_B7DA3930_F502_4F10_B6E9_DF93489BC550_.wvu.PrintArea" localSheetId="7" hidden="1">'Sch-2'!$A$1:$J$29</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PrintTitles" localSheetId="7" hidden="1">'Sch-2'!$14:$16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Applicant'!$L:$L</definedName>
    <definedName name="Z_B95AE71C_5BDA_4E26_8FE3_DB001AA67062_.wvu.Cols" localSheetId="5" hidden="1">'Sch-1'!$L:$S,'Sch-1'!$X:$AD</definedName>
    <definedName name="Z_B95AE71C_5BDA_4E26_8FE3_DB001AA67062_.wvu.Cols" localSheetId="7" hidden="1">'Sch-2'!$L:$S,'Sch-2'!$X:$AD</definedName>
    <definedName name="Z_B95AE71C_5BDA_4E26_8FE3_DB001AA67062_.wvu.FilterData" localSheetId="5" hidden="1">'Sch-1'!$H$1:$H$129</definedName>
    <definedName name="Z_B95AE71C_5BDA_4E26_8FE3_DB001AA67062_.wvu.FilterData" localSheetId="7" hidden="1">'Sch-2'!$H$1:$H$130</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Applicant'!$B$1:$G$29</definedName>
    <definedName name="Z_B95AE71C_5BDA_4E26_8FE3_DB001AA67062_.wvu.PrintArea" localSheetId="8" hidden="1">'Q &amp; C'!$A$1:$F$43</definedName>
    <definedName name="Z_B95AE71C_5BDA_4E26_8FE3_DB001AA67062_.wvu.PrintArea" localSheetId="5" hidden="1">'Sch-1'!$A$1:$J$28</definedName>
    <definedName name="Z_B95AE71C_5BDA_4E26_8FE3_DB001AA67062_.wvu.PrintArea" localSheetId="7" hidden="1">'Sch-2'!$A$1:$J$29</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PrintTitles" localSheetId="7" hidden="1">'Sch-2'!$14:$16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Applicant'!$L:$L</definedName>
    <definedName name="Z_DECF7153_B692_414F_BA42_AEEFA09CA6EC_.wvu.Cols" localSheetId="5" hidden="1">'Sch-1'!$L:$O,'Sch-1'!$X:$AD</definedName>
    <definedName name="Z_DECF7153_B692_414F_BA42_AEEFA09CA6EC_.wvu.Cols" localSheetId="7" hidden="1">'Sch-2'!$L:$O,'Sch-2'!$X:$AD</definedName>
    <definedName name="Z_DECF7153_B692_414F_BA42_AEEFA09CA6EC_.wvu.FilterData" localSheetId="5" hidden="1">'Sch-1'!$H$1:$H$129</definedName>
    <definedName name="Z_DECF7153_B692_414F_BA42_AEEFA09CA6EC_.wvu.FilterData" localSheetId="7" hidden="1">'Sch-2'!$H$1:$H$130</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Applicant'!$B$1:$G$29</definedName>
    <definedName name="Z_DECF7153_B692_414F_BA42_AEEFA09CA6EC_.wvu.PrintArea" localSheetId="8" hidden="1">'Q &amp; C'!$A$1:$F$43</definedName>
    <definedName name="Z_DECF7153_B692_414F_BA42_AEEFA09CA6EC_.wvu.PrintArea" localSheetId="5" hidden="1">'Sch-1'!$A$1:$J$28</definedName>
    <definedName name="Z_DECF7153_B692_414F_BA42_AEEFA09CA6EC_.wvu.PrintArea" localSheetId="7" hidden="1">'Sch-2'!$A$1:$J$29</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PrintTitles" localSheetId="7" hidden="1">'Sch-2'!$14:$16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Applicant'!$L:$L</definedName>
    <definedName name="Z_E89B9381_5C61_438B_9BA5_C37A44A00BC3_.wvu.Cols" localSheetId="5" hidden="1">'Sch-1'!$M:$M,'Sch-1'!$P:$P,'Sch-1'!$X:$AD</definedName>
    <definedName name="Z_E89B9381_5C61_438B_9BA5_C37A44A00BC3_.wvu.Cols" localSheetId="7" hidden="1">'Sch-2'!$M:$M,'Sch-2'!$P:$P,'Sch-2'!$X:$AD</definedName>
    <definedName name="Z_E89B9381_5C61_438B_9BA5_C37A44A00BC3_.wvu.FilterData" localSheetId="5" hidden="1">'Sch-1'!$H$1:$H$129</definedName>
    <definedName name="Z_E89B9381_5C61_438B_9BA5_C37A44A00BC3_.wvu.FilterData" localSheetId="7" hidden="1">'Sch-2'!$H$1:$H$130</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Applicant'!$B$1:$G$29</definedName>
    <definedName name="Z_E89B9381_5C61_438B_9BA5_C37A44A00BC3_.wvu.PrintArea" localSheetId="8" hidden="1">'Q &amp; C'!$A$1:$F$43</definedName>
    <definedName name="Z_E89B9381_5C61_438B_9BA5_C37A44A00BC3_.wvu.PrintArea" localSheetId="5" hidden="1">'Sch-1'!$A$1:$J$28</definedName>
    <definedName name="Z_E89B9381_5C61_438B_9BA5_C37A44A00BC3_.wvu.PrintArea" localSheetId="7" hidden="1">'Sch-2'!$A$1:$J$29</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PrintTitles" localSheetId="7" hidden="1">'Sch-2'!$14:$16</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Applicant'!$6:$7,'Names of Applicant'!$14:$23</definedName>
    <definedName name="Z_F51A1875_E3DE_4601_ADCE_E0FEEC04A5F8_.wvu.PrintArea" localSheetId="2" hidden="1">Instructions!$A$1:$C$33</definedName>
  </definedNames>
  <calcPr calcId="191029"/>
  <customWorkbookViews>
    <customWorkbookView name="Satendra Singh Sengar {सतेन्द्र सिंह सेंगर} - Personal View" guid="{4273C87F-59CE-4405-8BD5-EC48AA33CD63}" mergeInterval="0" personalView="1" maximized="1" windowWidth="1916" windowHeight="854" tabRatio="804" activeSheetId="9"/>
    <customWorkbookView name="Renuka Sharma {रेणुका शर्मा} - Personal View" guid="{08AB9670-3D85-476F-A61F-38B358960882}" mergeInterval="0" personalView="1" maximized="1" windowWidth="1916" windowHeight="755" tabRatio="804" activeSheetId="4"/>
    <customWorkbookView name="E-Tender - Personal View" guid="{373A28C6-2E5D-434A-BB1B-1041D5ACFCA0}" mergeInterval="0" personalView="1" maximized="1" xWindow="1" yWindow="1" windowWidth="1920" windowHeight="802" tabRatio="804" activeSheetId="6"/>
    <customWorkbookView name="60002881 - Personal View" guid="{996AFBE6-B482-42C1-8052-EFE8998821C2}" mergeInterval="0" personalView="1" maximized="1" xWindow="1" yWindow="1" windowWidth="1362" windowHeight="538" tabRatio="804" activeSheetId="9"/>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9"/>
    <customWorkbookView name="Jasminder Singh Bhatia {जसमिंदर सिंह भाटिया} - Personal View" guid="{E89B9381-5C61-438B-9BA5-C37A44A00BC3}" mergeInterval="0" personalView="1" maximized="1" windowWidth="1596" windowHeight="674" tabRatio="804" activeSheetId="6"/>
    <customWorkbookView name="Challa Narasimharao {चल्‍ला नरसिम्‍हाराव} - Personal View" guid="{2C4949DA-662F-4402-8769-A79A8D004FB5}" mergeInterval="0" personalView="1" maximized="1" windowWidth="1916" windowHeight="803" tabRatio="804" activeSheetId="4"/>
    <customWorkbookView name="Sushant Verma {सुशांत वर्मा} - Personal View" guid="{7F4EE625-FC12-4DC6-9672-9F70605FEA8B}" mergeInterval="0" personalView="1" maximized="1" windowWidth="1596" windowHeight="674" tabRatio="804" activeSheetId="6"/>
    <customWorkbookView name="Kapil Mandil {कपिल मंडिल} - Personal View" guid="{1D2CF4CA-9344-481B-8B12-F52C16DEC778}" mergeInterval="0" personalView="1" maximized="1" windowWidth="1916" windowHeight="803" tabRatio="804" activeSheetId="4"/>
    <customWorkbookView name="60003018 - Personal View" guid="{85C5F000-3F2E-4A34-B83F-6CE80CF74968}" mergeInterval="0" personalView="1" maximized="1" windowWidth="1362" windowHeight="542" tabRatio="804" activeSheetId="4" showComments="commIndAndComment"/>
    <customWorkbookView name="Kapil - Personal View" guid="{0F9F7AE4-B9E2-4AAE-A598-8F3E0813B0FB}" mergeInterval="0" personalView="1" maximized="1" xWindow="-11" yWindow="-11" windowWidth="1942" windowHeight="1042" tabRatio="804" activeSheetId="9"/>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6" i="6" l="1"/>
  <c r="K17" i="8" l="1"/>
  <c r="L17" i="8" s="1"/>
  <c r="J29" i="8" l="1"/>
  <c r="B29" i="8"/>
  <c r="J28" i="8"/>
  <c r="B28" i="8"/>
  <c r="N20" i="8"/>
  <c r="J18" i="8"/>
  <c r="J20" i="8" s="1"/>
  <c r="J24" i="8" s="1"/>
  <c r="B11" i="8"/>
  <c r="B10" i="8"/>
  <c r="B9" i="8"/>
  <c r="AD8" i="8"/>
  <c r="B8" i="8"/>
  <c r="A7" i="8"/>
  <c r="A6" i="8"/>
  <c r="A3" i="8"/>
  <c r="AD1" i="8"/>
  <c r="Y1" i="8"/>
  <c r="Y2" i="8" s="1"/>
  <c r="K18" i="8" l="1"/>
  <c r="K20" i="8" s="1"/>
  <c r="L18" i="8" l="1"/>
  <c r="L20" i="8" s="1"/>
  <c r="K17" i="6"/>
  <c r="L17" i="6" s="1"/>
  <c r="L18" i="6" s="1"/>
  <c r="J18" i="6"/>
  <c r="N18" i="6"/>
  <c r="K18" i="6" l="1"/>
  <c r="J22" i="6"/>
  <c r="B9" i="6"/>
  <c r="B10" i="6"/>
  <c r="B11" i="6"/>
  <c r="B8" i="6"/>
  <c r="A7" i="6"/>
  <c r="B27" i="6" l="1"/>
  <c r="B28" i="6"/>
  <c r="A3" i="6" l="1"/>
  <c r="E25" i="7" l="1"/>
  <c r="E24" i="7"/>
  <c r="J28" i="6"/>
  <c r="J27" i="6"/>
  <c r="H1" i="11" l="1"/>
  <c r="H2" i="11"/>
  <c r="H3" i="11"/>
  <c r="H4" i="11"/>
  <c r="H5" i="11"/>
  <c r="F9" i="10"/>
  <c r="G24" i="10"/>
  <c r="G1" i="11" s="1"/>
  <c r="J24" i="10"/>
  <c r="J1" i="11" s="1"/>
  <c r="G25" i="10"/>
  <c r="G2" i="11" s="1"/>
  <c r="J25" i="10"/>
  <c r="J2" i="11" s="1"/>
  <c r="G26" i="10"/>
  <c r="G3" i="11" s="1"/>
  <c r="J26" i="10"/>
  <c r="J3" i="11" s="1"/>
  <c r="G27" i="10"/>
  <c r="G4" i="11" s="1"/>
  <c r="G28" i="10"/>
  <c r="G5" i="11" s="1"/>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Y1" i="6"/>
  <c r="AD1" i="6"/>
  <c r="AD8" i="6"/>
  <c r="D21" i="10"/>
  <c r="F21" i="10" s="1"/>
  <c r="AA6" i="4"/>
  <c r="AD2" i="8" s="1"/>
  <c r="B7" i="4"/>
  <c r="L8" i="4"/>
  <c r="B14" i="4"/>
  <c r="B15" i="4"/>
  <c r="H27" i="4"/>
  <c r="B2" i="2"/>
  <c r="F2" i="2"/>
  <c r="B3" i="2"/>
  <c r="A1" i="8" s="1"/>
  <c r="A43" i="10" l="1"/>
  <c r="B11" i="7"/>
  <c r="B114" i="7" s="1"/>
  <c r="D4" i="10"/>
  <c r="B2" i="4"/>
  <c r="Y2" i="6"/>
  <c r="I24" i="10"/>
  <c r="I1" i="11" s="1"/>
  <c r="A1" i="6"/>
  <c r="B1" i="4"/>
  <c r="B25" i="7"/>
  <c r="B24" i="7"/>
  <c r="B10" i="7"/>
  <c r="B113" i="7" s="1"/>
  <c r="B9" i="7"/>
  <c r="B112" i="7" s="1"/>
  <c r="B8" i="7"/>
  <c r="B111" i="7" s="1"/>
  <c r="A1" i="7"/>
  <c r="A104" i="7" s="1"/>
  <c r="I26" i="10"/>
  <c r="I3" i="11" s="1"/>
  <c r="C25" i="7"/>
  <c r="C24" i="7"/>
  <c r="A3" i="7"/>
  <c r="A106" i="7" s="1"/>
  <c r="I25" i="10"/>
  <c r="I2" i="11" s="1"/>
  <c r="A7" i="7"/>
  <c r="A110" i="7" s="1"/>
  <c r="AD2" i="6"/>
  <c r="D17" i="10" l="1"/>
  <c r="L27" i="10" s="1"/>
  <c r="K27" i="10" s="1"/>
  <c r="B27" i="10" s="1"/>
  <c r="D18" i="10"/>
  <c r="L28" i="10" s="1"/>
  <c r="K28" i="10" s="1"/>
  <c r="A6" i="7"/>
  <c r="A109" i="7" s="1"/>
  <c r="D8" i="10"/>
  <c r="F8" i="10" s="1"/>
  <c r="D7" i="10"/>
  <c r="F7" i="10" s="1"/>
  <c r="F36" i="10" l="1"/>
  <c r="F18" i="10" s="1"/>
  <c r="L5" i="11"/>
  <c r="L4" i="11"/>
  <c r="K4" i="11"/>
  <c r="K5" i="11"/>
  <c r="B28" i="10"/>
  <c r="D7" i="11" l="1"/>
  <c r="D8" i="11"/>
  <c r="AF3" i="7" l="1"/>
  <c r="AF7" i="7" s="1"/>
  <c r="D6" i="10"/>
  <c r="D10" i="10" l="1"/>
  <c r="F6" i="10"/>
  <c r="F10" i="10" s="1"/>
  <c r="F31" i="10" l="1"/>
  <c r="D15" i="10"/>
  <c r="L25" i="10" s="1"/>
  <c r="D33" i="10"/>
  <c r="F33" i="10" s="1"/>
  <c r="F34" i="10" s="1"/>
  <c r="F15" i="10" s="1"/>
  <c r="H11" i="10" l="1"/>
  <c r="D11" i="10" s="1"/>
  <c r="D16" i="10"/>
  <c r="L26" i="10" s="1"/>
  <c r="D14" i="10"/>
  <c r="L2" i="11"/>
  <c r="K25" i="10"/>
  <c r="F35" i="10"/>
  <c r="F16" i="10" s="1"/>
  <c r="F32" i="10"/>
  <c r="F14" i="10" s="1"/>
  <c r="K2" i="11" l="1"/>
  <c r="D5" i="11" s="1"/>
  <c r="B25" i="10"/>
  <c r="F11" i="10"/>
  <c r="F12" i="10" s="1"/>
  <c r="D12" i="10"/>
  <c r="L3" i="11"/>
  <c r="K26" i="10"/>
  <c r="F37" i="10"/>
  <c r="F38" i="10" s="1"/>
  <c r="F17" i="10" s="1"/>
  <c r="F19" i="10" s="1"/>
  <c r="F20" i="10" s="1"/>
  <c r="D19" i="10"/>
  <c r="D20" i="10" s="1"/>
  <c r="L24" i="10"/>
  <c r="A1" i="12" l="1"/>
  <c r="L1" i="11"/>
  <c r="K24" i="10"/>
  <c r="B26" i="10"/>
  <c r="K3" i="11"/>
  <c r="D6" i="11" s="1"/>
  <c r="A7" i="12" l="1"/>
  <c r="B7" i="12" s="1"/>
  <c r="D7" i="12" s="1"/>
  <c r="A9" i="12"/>
  <c r="B9" i="12" s="1"/>
  <c r="D9" i="12" s="1"/>
  <c r="A11" i="12"/>
  <c r="B11" i="12" s="1"/>
  <c r="D11" i="12" s="1"/>
  <c r="A6" i="12"/>
  <c r="B6" i="12" s="1"/>
  <c r="A8" i="12"/>
  <c r="B8" i="12" s="1"/>
  <c r="D8" i="12" s="1"/>
  <c r="A10" i="12"/>
  <c r="B10" i="12" s="1"/>
  <c r="D10" i="12" s="1"/>
  <c r="K1" i="11"/>
  <c r="D4" i="11" s="1"/>
  <c r="B24" i="10"/>
  <c r="A4" i="12" l="1"/>
</calcChain>
</file>

<file path=xl/sharedStrings.xml><?xml version="1.0" encoding="utf-8"?>
<sst xmlns="http://schemas.openxmlformats.org/spreadsheetml/2006/main" count="359" uniqueCount="305">
  <si>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</si>
  <si>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</si>
  <si>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</si>
  <si>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</si>
  <si>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</si>
  <si>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</si>
  <si>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</si>
  <si>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</si>
  <si>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</si>
  <si>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</si>
  <si>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</si>
  <si>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</si>
  <si>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</si>
  <si>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</si>
  <si>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</si>
  <si>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</si>
  <si>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</si>
  <si>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</si>
  <si>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</si>
  <si>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</si>
  <si>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</si>
  <si>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</si>
  <si>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</si>
  <si>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</si>
  <si>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</si>
  <si>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</si>
  <si>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</si>
  <si>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</si>
  <si>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</si>
  <si>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</si>
  <si>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</si>
  <si>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</si>
  <si>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</si>
  <si>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</si>
  <si>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</si>
  <si>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</si>
  <si>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</si>
  <si>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</si>
  <si>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</si>
  <si>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</si>
  <si>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</si>
  <si>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</si>
  <si>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</si>
  <si>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</si>
  <si>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</si>
  <si>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</si>
  <si>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</si>
  <si>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</si>
  <si>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</si>
  <si>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</si>
  <si>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</si>
  <si>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</si>
  <si>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</si>
  <si>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</si>
  <si>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</si>
  <si>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</si>
  <si>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</si>
  <si>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</si>
  <si>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</si>
  <si>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</si>
  <si>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</si>
  <si>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</si>
  <si>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</si>
  <si>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</si>
  <si>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</si>
  <si>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</si>
  <si>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</si>
  <si>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</si>
  <si>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</si>
  <si>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</si>
  <si>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</si>
  <si>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</si>
  <si>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</si>
  <si>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</si>
  <si>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</si>
  <si>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</si>
  <si>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</si>
  <si>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</si>
  <si>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</si>
  <si>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</si>
  <si>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</si>
  <si>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</si>
  <si>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</si>
  <si>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</si>
  <si>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</si>
  <si>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</si>
  <si>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</si>
  <si>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</si>
  <si>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</si>
  <si>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</si>
  <si>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</si>
  <si>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</si>
  <si>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</si>
  <si>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</si>
  <si>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</si>
  <si>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</si>
  <si>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</si>
  <si>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</si>
  <si>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</si>
  <si>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</si>
  <si>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</si>
  <si>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</si>
  <si>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</si>
  <si>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</si>
  <si>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</si>
  <si>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</si>
  <si>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</si>
  <si>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</si>
  <si>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</si>
  <si>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</si>
  <si>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</si>
  <si>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</si>
  <si>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</si>
  <si>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</si>
  <si>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</si>
  <si>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</si>
  <si>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</si>
  <si>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</si>
  <si>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</si>
  <si>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</si>
  <si>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</si>
  <si>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</si>
  <si>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</si>
  <si>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</si>
  <si>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</si>
  <si>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</si>
  <si>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</si>
  <si>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</si>
  <si>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</si>
  <si>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</si>
  <si>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</si>
  <si>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</si>
  <si>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</si>
  <si>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</si>
  <si>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</si>
  <si>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</si>
  <si>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Place :</t>
  </si>
  <si>
    <t>Direct Total</t>
  </si>
  <si>
    <t>`</t>
  </si>
  <si>
    <t>BO Total</t>
  </si>
  <si>
    <t>Discount Sche-7</t>
  </si>
  <si>
    <t>Sole Bidder</t>
  </si>
  <si>
    <t>JV (Joint Venture)</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</si>
  <si>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</si>
  <si>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</si>
  <si>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</si>
  <si>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</si>
  <si>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</si>
  <si>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</si>
  <si>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</si>
  <si>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</si>
  <si>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</si>
  <si>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</si>
  <si>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</si>
  <si>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</si>
  <si>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</si>
  <si>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</si>
  <si>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</si>
  <si>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</si>
  <si>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</si>
  <si>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</si>
  <si>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</si>
  <si>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</si>
  <si>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</si>
  <si>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</si>
  <si>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</si>
  <si>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</si>
  <si>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</si>
  <si>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</si>
  <si>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</si>
  <si>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</si>
  <si>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</si>
  <si>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</si>
  <si>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</si>
  <si>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</si>
  <si>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</si>
  <si>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</si>
  <si>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</si>
  <si>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</si>
  <si>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</si>
  <si>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</si>
  <si>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</si>
  <si>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</si>
  <si>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</si>
  <si>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</si>
  <si>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</si>
  <si>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</si>
  <si>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</si>
  <si>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</si>
  <si>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</si>
  <si>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</si>
  <si>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</si>
  <si>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</si>
  <si>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</si>
  <si>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</si>
  <si>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</si>
  <si>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</si>
  <si>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</si>
  <si>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</si>
  <si>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</si>
  <si>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</si>
  <si>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</si>
  <si>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</si>
  <si>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</si>
  <si>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</si>
  <si>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</si>
  <si>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</si>
  <si>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</si>
  <si>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</si>
  <si>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</si>
  <si>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</si>
  <si>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</si>
  <si>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</si>
  <si>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</si>
  <si>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</si>
  <si>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</si>
  <si>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</si>
  <si>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</si>
  <si>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</si>
  <si>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</si>
  <si>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</si>
  <si>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</si>
  <si>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</si>
  <si>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</si>
  <si>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</si>
  <si>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</si>
  <si>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</si>
  <si>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</si>
  <si>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</si>
  <si>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</si>
  <si>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</si>
  <si>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</si>
  <si>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</si>
  <si>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</si>
  <si>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</si>
  <si>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</si>
  <si>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</si>
  <si>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</si>
  <si>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</si>
  <si>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</si>
  <si>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</si>
  <si>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</si>
  <si>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</si>
  <si>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</si>
  <si>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</si>
  <si>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</si>
  <si>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</si>
  <si>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</si>
  <si>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</si>
  <si>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</si>
  <si>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</si>
  <si>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</si>
  <si>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</si>
  <si>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</si>
  <si>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</si>
  <si>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</si>
  <si>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</si>
  <si>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</si>
  <si>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</si>
  <si>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</si>
  <si>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</si>
  <si>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</si>
  <si>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</si>
  <si>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</si>
  <si>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</si>
  <si>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</si>
  <si>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</si>
  <si>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</si>
  <si>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</si>
  <si>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</si>
  <si>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</si>
  <si>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</si>
  <si>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</si>
  <si>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</si>
  <si>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Price Components</t>
  </si>
  <si>
    <t>Schedule-I</t>
  </si>
  <si>
    <t>All Prices are in Indian Rupees</t>
  </si>
  <si>
    <t>SAC code</t>
  </si>
  <si>
    <t>SI. 
No.</t>
  </si>
  <si>
    <t>Rate of GST applicable ( in %)</t>
  </si>
  <si>
    <t>Whether SAC in column ‘3’ is confirmed. If not  indicate applicable the SAC code #</t>
  </si>
  <si>
    <t>Whether  rate of GST in column ‘5’ is confirmed. If not  indicate applicable rate of GST # (in %)</t>
  </si>
  <si>
    <t>GST</t>
  </si>
  <si>
    <t>Lumpsum</t>
  </si>
  <si>
    <t>Total (including GST)</t>
  </si>
  <si>
    <t xml:space="preserve">Total  price 
(inclusive of all taxes, cess, duties etc)
</t>
  </si>
  <si>
    <t>Total (inclusive of all taxes, cess, duties etc)</t>
  </si>
  <si>
    <t>“Drop Dead Fee”  as per ToR, Section-II of RfP Documents :</t>
  </si>
  <si>
    <t>Before filing of Draft Offer Document.</t>
  </si>
  <si>
    <t>After filing of Draft Offer Document.</t>
  </si>
  <si>
    <t>Drop Dead Fee as per the provisions of Terms of Reference</t>
  </si>
  <si>
    <t>a</t>
  </si>
  <si>
    <t>b</t>
  </si>
  <si>
    <t>Drop Dead Fee in INR</t>
  </si>
  <si>
    <t>Description of work</t>
  </si>
  <si>
    <t>Fees 
(in INR)</t>
  </si>
  <si>
    <t>CC-CS/1023-CC/MISC-4126/3/G2</t>
  </si>
  <si>
    <t>APPOINTMENT OF COST AUDIT FIRMS FOR CONDUCTING COST AUDIT IN POWERGRID FOR THE FINANCIAL YEAR 2020-21</t>
  </si>
  <si>
    <t>“Cost Audit Fee” for Services as per EoI Documents</t>
  </si>
  <si>
    <t xml:space="preserve">Note: 
(1)  Minimum fee for assignment of Cost Audit by a firm will be Rs. 1,25,000/- for the FY 2020-21. 
(2)  The fee quoted is inclusive of all charges except applicable GST. 
</t>
  </si>
  <si>
    <t>FINANCIAL OFFER FOR APPOINTMENT OF COST AUDITOR IN POWER GRID CORPORATION OF INDIA LIMITED FOR THE FINANCIAL YEAR 2020-21 :</t>
  </si>
  <si>
    <t>Name of the Applicant</t>
  </si>
  <si>
    <t>Address of the Applicant</t>
  </si>
  <si>
    <t>Enter following details of the Applicant</t>
  </si>
  <si>
    <t>Seal with signatures of authorized signatory of Applicant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</si>
</sst>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b/>
      <sz val="12"/>
      <color rgb="FF0066FF"/>
      <name val="Book Antiqua"/>
      <family val="1"/>
    </font>
    <font>
      <sz val="14"/>
      <name val="Book Antiqua"/>
      <family val="1"/>
    </font>
    <font>
      <sz val="14"/>
      <color indexed="8"/>
      <name val="Book Antiqua"/>
      <family val="1"/>
    </font>
    <font>
      <b/>
      <sz val="18"/>
      <name val="Book Antiqua"/>
      <family val="1"/>
    </font>
    <font>
      <b/>
      <sz val="12"/>
      <name val="Times New Roman"/>
      <family val="1"/>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37">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545">
    <xf numFmtId="0" fontId="0" fillId="0" borderId="0" xfId="0"/>
    <xf numFmtId="0" fontId="15" fillId="0" borderId="0"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center" vertical="center" wrapText="1"/>
    </xf>
    <xf numFmtId="0" fontId="14" fillId="0" borderId="5" xfId="0" applyNumberFormat="1" applyFont="1" applyFill="1" applyBorder="1" applyAlignment="1" applyProtection="1">
      <alignment horizontal="right" vertical="center"/>
    </xf>
    <xf numFmtId="0" fontId="17" fillId="0" borderId="0" xfId="27" applyFont="1" applyBorder="1" applyAlignment="1" applyProtection="1">
      <alignment vertical="center"/>
      <protection hidden="1"/>
    </xf>
    <xf numFmtId="0" fontId="17" fillId="0" borderId="0" xfId="27" applyFont="1" applyAlignment="1" applyProtection="1">
      <alignment vertical="center"/>
      <protection hidden="1"/>
    </xf>
    <xf numFmtId="0" fontId="17" fillId="0" borderId="0" xfId="27" applyFont="1" applyProtection="1">
      <protection hidden="1"/>
    </xf>
    <xf numFmtId="0" fontId="1" fillId="0" borderId="0" xfId="27" applyProtection="1">
      <protection hidden="1"/>
    </xf>
    <xf numFmtId="0" fontId="4" fillId="0" borderId="0" xfId="27" applyFont="1" applyBorder="1" applyAlignment="1" applyProtection="1">
      <alignment vertical="center"/>
      <protection hidden="1"/>
    </xf>
    <xf numFmtId="0" fontId="4" fillId="0" borderId="6" xfId="27" applyFont="1" applyBorder="1" applyAlignment="1" applyProtection="1">
      <alignment vertical="center"/>
      <protection hidden="1"/>
    </xf>
    <xf numFmtId="0" fontId="4" fillId="0" borderId="7" xfId="27" applyFont="1" applyBorder="1" applyAlignment="1" applyProtection="1">
      <alignment vertical="center"/>
      <protection hidden="1"/>
    </xf>
    <xf numFmtId="0" fontId="1" fillId="0" borderId="0" xfId="27"/>
    <xf numFmtId="0" fontId="4" fillId="0" borderId="8" xfId="27" applyFont="1" applyBorder="1" applyAlignment="1" applyProtection="1">
      <alignment vertical="center"/>
      <protection hidden="1"/>
    </xf>
    <xf numFmtId="0" fontId="4" fillId="0" borderId="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1" fillId="0" borderId="7" xfId="27" applyFont="1" applyBorder="1" applyAlignment="1" applyProtection="1">
      <alignment vertical="center"/>
      <protection hidden="1"/>
    </xf>
    <xf numFmtId="0" fontId="1" fillId="0" borderId="0" xfId="27" applyAlignment="1" applyProtection="1">
      <alignment vertical="center"/>
      <protection hidden="1"/>
    </xf>
    <xf numFmtId="0" fontId="16" fillId="0" borderId="7" xfId="27" applyFont="1" applyBorder="1" applyAlignment="1" applyProtection="1">
      <alignment vertical="center"/>
      <protection hidden="1"/>
    </xf>
    <xf numFmtId="0" fontId="23" fillId="0" borderId="0" xfId="27" applyFont="1" applyBorder="1" applyAlignment="1" applyProtection="1">
      <alignment vertical="center"/>
      <protection hidden="1"/>
    </xf>
    <xf numFmtId="0" fontId="16" fillId="0" borderId="9"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0" xfId="27" applyFont="1" applyBorder="1" applyAlignment="1" applyProtection="1">
      <alignment vertical="center"/>
      <protection hidden="1"/>
    </xf>
    <xf numFmtId="0" fontId="16" fillId="0" borderId="0" xfId="27" applyFont="1" applyAlignment="1" applyProtection="1">
      <alignment vertical="center"/>
      <protection hidden="1"/>
    </xf>
    <xf numFmtId="0" fontId="14" fillId="0" borderId="0" xfId="28" applyFont="1" applyAlignment="1" applyProtection="1">
      <alignment vertical="center"/>
      <protection hidden="1"/>
    </xf>
    <xf numFmtId="0" fontId="15" fillId="0" borderId="0" xfId="28" applyFont="1" applyBorder="1" applyAlignment="1" applyProtection="1">
      <alignment vertical="center"/>
      <protection hidden="1"/>
    </xf>
    <xf numFmtId="0" fontId="15" fillId="0" borderId="0" xfId="27" applyFont="1" applyAlignment="1" applyProtection="1">
      <alignment vertical="center"/>
      <protection hidden="1"/>
    </xf>
    <xf numFmtId="0" fontId="14" fillId="0" borderId="0" xfId="29"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28"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28" applyFont="1" applyFill="1" applyBorder="1" applyAlignment="1" applyProtection="1">
      <alignment vertical="center"/>
      <protection hidden="1"/>
    </xf>
    <xf numFmtId="0" fontId="14" fillId="0" borderId="0" xfId="28"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28" applyFont="1" applyFill="1" applyBorder="1" applyAlignment="1" applyProtection="1">
      <alignment vertical="center"/>
      <protection hidden="1"/>
    </xf>
    <xf numFmtId="0" fontId="14" fillId="0" borderId="0" xfId="28" applyFont="1" applyAlignment="1" applyProtection="1">
      <alignment horizontal="center" vertical="center"/>
      <protection hidden="1"/>
    </xf>
    <xf numFmtId="0" fontId="32" fillId="0" borderId="0" xfId="25" applyFont="1" applyFill="1" applyBorder="1" applyAlignment="1" applyProtection="1">
      <alignment horizontal="left" vertical="center"/>
      <protection hidden="1"/>
    </xf>
    <xf numFmtId="0" fontId="1" fillId="0" borderId="0" xfId="25" applyAlignment="1" applyProtection="1">
      <alignment vertical="center"/>
      <protection hidden="1"/>
    </xf>
    <xf numFmtId="0" fontId="32" fillId="0" borderId="0" xfId="25" applyFont="1" applyFill="1" applyBorder="1" applyAlignment="1" applyProtection="1">
      <alignment vertical="center"/>
      <protection hidden="1"/>
    </xf>
    <xf numFmtId="0" fontId="1" fillId="0" borderId="0" xfId="25" applyProtection="1">
      <protection hidden="1"/>
    </xf>
    <xf numFmtId="0" fontId="29" fillId="0" borderId="0" xfId="24" applyProtection="1">
      <protection hidden="1"/>
    </xf>
    <xf numFmtId="0" fontId="33" fillId="0" borderId="0" xfId="24" applyFont="1" applyAlignment="1" applyProtection="1">
      <alignment horizontal="center" vertical="center" wrapText="1"/>
      <protection hidden="1"/>
    </xf>
    <xf numFmtId="0" fontId="15" fillId="0" borderId="0" xfId="24" applyFont="1" applyAlignment="1" applyProtection="1">
      <alignment vertical="center"/>
      <protection hidden="1"/>
    </xf>
    <xf numFmtId="0" fontId="14" fillId="0" borderId="0" xfId="24" applyFont="1" applyBorder="1" applyAlignment="1" applyProtection="1">
      <alignment horizontal="center" vertical="center"/>
      <protection hidden="1"/>
    </xf>
    <xf numFmtId="0" fontId="15" fillId="0" borderId="0" xfId="24" applyFont="1" applyAlignment="1" applyProtection="1">
      <alignment horizontal="justify" vertical="center"/>
      <protection hidden="1"/>
    </xf>
    <xf numFmtId="0" fontId="29" fillId="0" borderId="0" xfId="24" applyAlignment="1" applyProtection="1">
      <alignment vertical="center"/>
      <protection hidden="1"/>
    </xf>
    <xf numFmtId="0" fontId="15" fillId="0" borderId="14" xfId="24" applyFont="1" applyBorder="1" applyAlignment="1" applyProtection="1">
      <alignment vertical="center" wrapText="1"/>
      <protection hidden="1"/>
    </xf>
    <xf numFmtId="0" fontId="15" fillId="0" borderId="15" xfId="24" applyFont="1" applyBorder="1" applyAlignment="1" applyProtection="1">
      <alignment vertical="center" wrapText="1"/>
      <protection hidden="1"/>
    </xf>
    <xf numFmtId="0" fontId="15" fillId="0" borderId="0" xfId="24" applyFont="1" applyAlignment="1" applyProtection="1">
      <alignment horizontal="center" vertical="center"/>
      <protection hidden="1"/>
    </xf>
    <xf numFmtId="0" fontId="29" fillId="0" borderId="0" xfId="24" applyBorder="1" applyProtection="1">
      <protection hidden="1"/>
    </xf>
    <xf numFmtId="0" fontId="15" fillId="0" borderId="3" xfId="24" applyFont="1" applyBorder="1" applyAlignment="1" applyProtection="1">
      <alignment vertical="center" wrapText="1"/>
      <protection hidden="1"/>
    </xf>
    <xf numFmtId="0" fontId="15" fillId="0" borderId="0" xfId="24" applyFont="1" applyProtection="1">
      <protection hidden="1"/>
    </xf>
    <xf numFmtId="0" fontId="15" fillId="0" borderId="0" xfId="24" applyFont="1" applyAlignment="1" applyProtection="1">
      <alignment vertical="center" wrapText="1"/>
      <protection hidden="1"/>
    </xf>
    <xf numFmtId="0" fontId="15" fillId="0" borderId="16" xfId="24" applyFont="1" applyBorder="1" applyAlignment="1" applyProtection="1">
      <alignment vertical="center"/>
      <protection hidden="1"/>
    </xf>
    <xf numFmtId="0" fontId="15" fillId="0" borderId="17" xfId="24" applyFont="1" applyBorder="1" applyAlignment="1" applyProtection="1">
      <alignment vertical="center"/>
      <protection hidden="1"/>
    </xf>
    <xf numFmtId="0" fontId="15" fillId="0" borderId="18" xfId="24" applyFont="1" applyBorder="1" applyAlignment="1" applyProtection="1">
      <alignment vertical="center"/>
      <protection hidden="1"/>
    </xf>
    <xf numFmtId="0" fontId="15" fillId="0" borderId="19" xfId="24" applyFont="1" applyBorder="1" applyAlignment="1" applyProtection="1">
      <alignment vertical="center"/>
      <protection hidden="1"/>
    </xf>
    <xf numFmtId="0" fontId="15" fillId="0" borderId="20" xfId="24" applyFont="1" applyBorder="1" applyAlignment="1" applyProtection="1">
      <alignment vertical="center"/>
      <protection hidden="1"/>
    </xf>
    <xf numFmtId="0" fontId="15" fillId="0" borderId="21" xfId="24" applyFont="1" applyBorder="1" applyAlignment="1" applyProtection="1">
      <alignment vertical="center"/>
      <protection hidden="1"/>
    </xf>
    <xf numFmtId="0" fontId="15" fillId="0" borderId="8" xfId="24" applyFont="1" applyBorder="1" applyAlignment="1" applyProtection="1">
      <alignment vertical="center"/>
      <protection hidden="1"/>
    </xf>
    <xf numFmtId="0" fontId="15" fillId="0" borderId="9" xfId="24" applyFont="1" applyBorder="1" applyAlignment="1" applyProtection="1">
      <alignment vertical="center"/>
      <protection hidden="1"/>
    </xf>
    <xf numFmtId="0" fontId="15" fillId="0" borderId="0" xfId="24" applyFont="1" applyBorder="1" applyAlignment="1" applyProtection="1">
      <alignment vertical="center"/>
      <protection hidden="1"/>
    </xf>
    <xf numFmtId="0" fontId="15" fillId="0" borderId="14" xfId="24" applyFont="1" applyBorder="1" applyAlignment="1" applyProtection="1">
      <alignment horizontal="left" vertical="center"/>
      <protection hidden="1"/>
    </xf>
    <xf numFmtId="0" fontId="15" fillId="0" borderId="15" xfId="24" applyFont="1" applyBorder="1" applyAlignment="1" applyProtection="1">
      <alignment horizontal="left" vertical="center"/>
      <protection hidden="1"/>
    </xf>
    <xf numFmtId="0" fontId="15" fillId="0" borderId="0" xfId="24" applyFont="1" applyBorder="1" applyAlignment="1" applyProtection="1">
      <alignment horizontal="left" vertical="center"/>
      <protection hidden="1"/>
    </xf>
    <xf numFmtId="0" fontId="15" fillId="0" borderId="0" xfId="24" applyFont="1" applyAlignment="1" applyProtection="1">
      <alignment horizontal="left" vertical="center"/>
      <protection hidden="1"/>
    </xf>
    <xf numFmtId="0" fontId="34" fillId="0" borderId="0" xfId="24" applyFont="1" applyAlignment="1" applyProtection="1">
      <alignment vertical="center"/>
      <protection hidden="1"/>
    </xf>
    <xf numFmtId="0" fontId="34" fillId="0" borderId="0" xfId="24" applyFont="1" applyProtection="1">
      <protection hidden="1"/>
    </xf>
    <xf numFmtId="0" fontId="35" fillId="0" borderId="0" xfId="24"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28" applyFont="1" applyFill="1" applyBorder="1" applyAlignment="1" applyProtection="1">
      <alignment vertical="center"/>
      <protection hidden="1"/>
    </xf>
    <xf numFmtId="0" fontId="28" fillId="0" borderId="0" xfId="31" applyFont="1" applyFill="1" applyBorder="1" applyAlignment="1" applyProtection="1">
      <alignment horizontal="center" vertical="center" wrapText="1"/>
      <protection hidden="1"/>
    </xf>
    <xf numFmtId="166" fontId="24" fillId="0" borderId="0" xfId="31" applyNumberFormat="1" applyFont="1" applyFill="1" applyBorder="1" applyAlignment="1" applyProtection="1">
      <alignment horizontal="center" vertical="center" wrapText="1"/>
      <protection hidden="1"/>
    </xf>
    <xf numFmtId="166" fontId="28" fillId="0" borderId="0" xfId="31"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7"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1" applyFont="1" applyFill="1" applyBorder="1" applyAlignment="1" applyProtection="1">
      <alignment horizontal="center" vertical="center" wrapText="1"/>
      <protection hidden="1"/>
    </xf>
    <xf numFmtId="0" fontId="28" fillId="0" borderId="0" xfId="31"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28"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7" applyFont="1" applyBorder="1" applyAlignment="1" applyProtection="1">
      <alignment horizontal="center" vertical="center"/>
      <protection hidden="1"/>
    </xf>
    <xf numFmtId="0" fontId="0" fillId="0" borderId="0" xfId="0" applyAlignment="1">
      <alignment vertical="top"/>
    </xf>
    <xf numFmtId="0" fontId="3" fillId="0" borderId="4" xfId="27" applyFont="1" applyBorder="1" applyAlignment="1" applyProtection="1">
      <alignment vertical="center"/>
      <protection hidden="1"/>
    </xf>
    <xf numFmtId="0" fontId="16" fillId="0" borderId="4" xfId="27"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6"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28" applyFont="1" applyFill="1" applyBorder="1" applyAlignment="1" applyProtection="1">
      <alignment horizontal="left" vertical="center" indent="1"/>
      <protection hidden="1"/>
    </xf>
    <xf numFmtId="0" fontId="15" fillId="0" borderId="0" xfId="28" applyFont="1" applyFill="1" applyBorder="1" applyAlignment="1" applyProtection="1">
      <alignment horizontal="left" vertical="center"/>
      <protection hidden="1"/>
    </xf>
    <xf numFmtId="0" fontId="14" fillId="0" borderId="0" xfId="28" applyFont="1" applyFill="1" applyBorder="1" applyAlignment="1" applyProtection="1">
      <alignment horizontal="left" vertical="center"/>
      <protection hidden="1"/>
    </xf>
    <xf numFmtId="0" fontId="15" fillId="0" borderId="0" xfId="27" applyFont="1" applyFill="1" applyBorder="1" applyAlignment="1" applyProtection="1">
      <alignment vertical="center"/>
      <protection hidden="1"/>
    </xf>
    <xf numFmtId="0" fontId="14" fillId="0" borderId="0" xfId="29" applyFont="1" applyFill="1" applyBorder="1" applyAlignment="1" applyProtection="1">
      <alignment vertical="top"/>
      <protection hidden="1"/>
    </xf>
    <xf numFmtId="0" fontId="15" fillId="0" borderId="0" xfId="27"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28" applyNumberFormat="1" applyFont="1" applyFill="1" applyBorder="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28" applyNumberFormat="1" applyFont="1" applyFill="1" applyBorder="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28" applyFont="1" applyFill="1" applyBorder="1" applyAlignment="1" applyProtection="1">
      <alignment horizontal="left" vertical="center" wrapText="1"/>
      <protection hidden="1"/>
    </xf>
    <xf numFmtId="0" fontId="15" fillId="0" borderId="0" xfId="28"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NumberFormat="1" applyFont="1" applyFill="1" applyBorder="1" applyAlignment="1" applyProtection="1">
      <alignment horizontal="left" vertical="center"/>
    </xf>
    <xf numFmtId="0"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41" fillId="0" borderId="0" xfId="28" applyFont="1" applyBorder="1" applyAlignment="1" applyProtection="1">
      <alignment horizontal="left" vertical="center" indent="1"/>
      <protection hidden="1"/>
    </xf>
    <xf numFmtId="0" fontId="42" fillId="0" borderId="0" xfId="32" applyFont="1" applyAlignment="1" applyProtection="1">
      <alignment horizontal="center"/>
      <protection hidden="1"/>
    </xf>
    <xf numFmtId="0" fontId="42" fillId="0" borderId="0" xfId="32" applyFont="1" applyProtection="1">
      <protection hidden="1"/>
    </xf>
    <xf numFmtId="0" fontId="42" fillId="0" borderId="0" xfId="25" applyFont="1" applyFill="1" applyBorder="1" applyAlignment="1" applyProtection="1">
      <alignment horizontal="left" vertical="center"/>
      <protection hidden="1"/>
    </xf>
    <xf numFmtId="0" fontId="42" fillId="0" borderId="0" xfId="25" applyFont="1" applyProtection="1">
      <protection hidden="1"/>
    </xf>
    <xf numFmtId="0" fontId="42" fillId="0" borderId="0" xfId="25" applyFont="1" applyFill="1" applyBorder="1" applyAlignment="1" applyProtection="1">
      <alignment vertical="center"/>
      <protection hidden="1"/>
    </xf>
    <xf numFmtId="0" fontId="42" fillId="0" borderId="0" xfId="25" applyFont="1" applyFill="1" applyBorder="1" applyAlignment="1" applyProtection="1">
      <alignment horizontal="center" vertical="center"/>
      <protection hidden="1"/>
    </xf>
    <xf numFmtId="0" fontId="42" fillId="0" borderId="0" xfId="25" applyFont="1" applyAlignment="1" applyProtection="1">
      <alignment horizontal="left"/>
      <protection hidden="1"/>
    </xf>
    <xf numFmtId="0" fontId="42" fillId="0" borderId="0" xfId="25" applyFont="1" applyAlignment="1" applyProtection="1">
      <alignment horizontal="center"/>
      <protection hidden="1"/>
    </xf>
    <xf numFmtId="1" fontId="15" fillId="3" borderId="11" xfId="24" applyNumberFormat="1" applyFont="1" applyFill="1" applyBorder="1" applyAlignment="1" applyProtection="1">
      <alignment horizontal="center" vertical="center"/>
      <protection locked="0"/>
    </xf>
    <xf numFmtId="175" fontId="15" fillId="3" borderId="11" xfId="24" applyNumberFormat="1" applyFont="1" applyFill="1" applyBorder="1" applyAlignment="1" applyProtection="1">
      <alignment horizontal="center" vertical="center"/>
      <protection locked="0"/>
    </xf>
    <xf numFmtId="0" fontId="25" fillId="0" borderId="0" xfId="24" applyFont="1" applyAlignment="1" applyProtection="1">
      <alignment horizontal="center" vertical="center"/>
      <protection hidden="1"/>
    </xf>
    <xf numFmtId="0" fontId="43" fillId="0" borderId="0" xfId="24" applyFont="1" applyAlignment="1" applyProtection="1">
      <alignment vertical="center"/>
      <protection hidden="1"/>
    </xf>
    <xf numFmtId="0" fontId="29" fillId="0" borderId="0" xfId="24" applyFont="1" applyProtection="1">
      <protection hidden="1"/>
    </xf>
    <xf numFmtId="0" fontId="29" fillId="0" borderId="0" xfId="24"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7" applyFont="1" applyFill="1" applyAlignment="1" applyProtection="1">
      <alignment vertical="top"/>
      <protection hidden="1"/>
    </xf>
    <xf numFmtId="0" fontId="41" fillId="0" borderId="0" xfId="28" applyFont="1" applyAlignment="1" applyProtection="1">
      <alignment horizontal="left" vertical="center"/>
      <protection hidden="1"/>
    </xf>
    <xf numFmtId="0" fontId="41" fillId="0" borderId="0" xfId="28" applyFont="1" applyAlignment="1" applyProtection="1">
      <alignment vertical="center"/>
      <protection hidden="1"/>
    </xf>
    <xf numFmtId="0" fontId="41"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41" fillId="0" borderId="0" xfId="0" applyFont="1" applyProtection="1"/>
    <xf numFmtId="0" fontId="0" fillId="0" borderId="0" xfId="0" applyAlignment="1">
      <alignment wrapText="1"/>
    </xf>
    <xf numFmtId="0" fontId="0" fillId="0" borderId="0" xfId="27" applyFont="1" applyAlignment="1" applyProtection="1">
      <alignment vertical="center"/>
      <protection hidden="1"/>
    </xf>
    <xf numFmtId="0" fontId="14" fillId="0" borderId="0" xfId="26" applyNumberFormat="1" applyFont="1" applyFill="1" applyBorder="1" applyAlignment="1" applyProtection="1">
      <alignment vertical="center"/>
      <protection hidden="1"/>
    </xf>
    <xf numFmtId="0" fontId="3" fillId="0" borderId="0" xfId="0" applyFont="1" applyBorder="1" applyAlignment="1" applyProtection="1">
      <protection hidden="1"/>
    </xf>
    <xf numFmtId="0" fontId="0" fillId="0" borderId="0" xfId="0" applyNumberFormat="1" applyFont="1" applyFill="1" applyBorder="1" applyAlignment="1" applyProtection="1">
      <alignment horizontal="center" vertical="center"/>
    </xf>
    <xf numFmtId="0" fontId="0" fillId="0" borderId="5"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xf>
    <xf numFmtId="0" fontId="45" fillId="0" borderId="0" xfId="28" applyFont="1" applyBorder="1" applyAlignment="1" applyProtection="1">
      <alignment horizontal="justify" vertical="center" wrapText="1"/>
      <protection hidden="1"/>
    </xf>
    <xf numFmtId="0" fontId="15" fillId="0" borderId="0" xfId="28" applyFont="1" applyAlignment="1" applyProtection="1">
      <alignment horizontal="left" vertical="top"/>
      <protection hidden="1"/>
    </xf>
    <xf numFmtId="175"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0" applyNumberFormat="1" applyFont="1" applyBorder="1" applyAlignment="1" applyProtection="1">
      <alignment vertical="center" wrapText="1"/>
      <protection hidden="1"/>
    </xf>
    <xf numFmtId="1" fontId="14" fillId="0" borderId="0" xfId="30" applyNumberFormat="1" applyFont="1" applyBorder="1" applyAlignment="1" applyProtection="1">
      <alignment horizontal="center" vertical="center" wrapText="1"/>
      <protection hidden="1"/>
    </xf>
    <xf numFmtId="0" fontId="14" fillId="0" borderId="0" xfId="30" applyFont="1" applyBorder="1" applyAlignment="1" applyProtection="1">
      <alignment horizontal="center" vertical="center" wrapText="1"/>
      <protection hidden="1"/>
    </xf>
    <xf numFmtId="0" fontId="32" fillId="0" borderId="0" xfId="30" applyProtection="1">
      <protection hidden="1"/>
    </xf>
    <xf numFmtId="4" fontId="14" fillId="0" borderId="0" xfId="30" applyNumberFormat="1" applyFont="1" applyBorder="1" applyAlignment="1" applyProtection="1">
      <alignment horizontal="center" vertical="center" wrapText="1"/>
      <protection hidden="1"/>
    </xf>
    <xf numFmtId="0" fontId="16" fillId="0" borderId="0" xfId="30" applyFont="1" applyProtection="1">
      <protection hidden="1"/>
    </xf>
    <xf numFmtId="4" fontId="14" fillId="0" borderId="4" xfId="30" applyNumberFormat="1" applyFont="1" applyBorder="1" applyAlignment="1" applyProtection="1">
      <alignment horizontal="center" vertical="center" wrapText="1"/>
      <protection hidden="1"/>
    </xf>
    <xf numFmtId="1" fontId="14" fillId="0" borderId="4" xfId="30" applyNumberFormat="1" applyFont="1" applyBorder="1" applyAlignment="1" applyProtection="1">
      <alignment vertical="center" wrapText="1"/>
      <protection hidden="1"/>
    </xf>
    <xf numFmtId="4" fontId="14" fillId="0" borderId="4" xfId="30" applyNumberFormat="1" applyFont="1" applyBorder="1" applyAlignment="1" applyProtection="1">
      <alignment horizontal="right" vertical="center" wrapText="1"/>
      <protection hidden="1"/>
    </xf>
    <xf numFmtId="4" fontId="14" fillId="0" borderId="14" xfId="30" applyNumberFormat="1" applyFont="1" applyBorder="1" applyAlignment="1" applyProtection="1">
      <alignment horizontal="right" vertical="center" wrapText="1"/>
      <protection hidden="1"/>
    </xf>
    <xf numFmtId="4" fontId="15" fillId="0" borderId="15" xfId="30" applyNumberFormat="1" applyFont="1" applyBorder="1" applyAlignment="1" applyProtection="1">
      <alignment horizontal="right" vertical="center" wrapText="1"/>
      <protection hidden="1"/>
    </xf>
    <xf numFmtId="0" fontId="16" fillId="0" borderId="0" xfId="30" applyFont="1" applyAlignment="1" applyProtection="1">
      <alignment vertical="center"/>
      <protection hidden="1"/>
    </xf>
    <xf numFmtId="1" fontId="15" fillId="0" borderId="4" xfId="30" applyNumberFormat="1" applyFont="1" applyBorder="1" applyAlignment="1" applyProtection="1">
      <alignment horizontal="center" vertical="center" wrapText="1"/>
      <protection hidden="1"/>
    </xf>
    <xf numFmtId="0" fontId="14" fillId="0" borderId="14" xfId="30" applyFont="1" applyBorder="1" applyAlignment="1" applyProtection="1">
      <alignment vertical="center" wrapText="1"/>
      <protection hidden="1"/>
    </xf>
    <xf numFmtId="0" fontId="14" fillId="0" borderId="15" xfId="30" applyFont="1" applyBorder="1" applyAlignment="1" applyProtection="1">
      <alignment vertical="center" wrapText="1"/>
      <protection hidden="1"/>
    </xf>
    <xf numFmtId="4" fontId="15" fillId="0" borderId="4" xfId="30" applyNumberFormat="1" applyFont="1" applyFill="1" applyBorder="1" applyAlignment="1" applyProtection="1">
      <alignment vertical="center" wrapText="1"/>
      <protection hidden="1"/>
    </xf>
    <xf numFmtId="4" fontId="14" fillId="0" borderId="14" xfId="30" applyNumberFormat="1" applyFont="1" applyBorder="1" applyAlignment="1" applyProtection="1">
      <alignment vertical="center" wrapText="1"/>
      <protection hidden="1"/>
    </xf>
    <xf numFmtId="4" fontId="15" fillId="0" borderId="15" xfId="30" applyNumberFormat="1" applyFont="1" applyBorder="1" applyAlignment="1" applyProtection="1">
      <alignment vertical="center" wrapText="1"/>
      <protection hidden="1"/>
    </xf>
    <xf numFmtId="3" fontId="16" fillId="0" borderId="0" xfId="30" applyNumberFormat="1" applyFont="1" applyProtection="1">
      <protection hidden="1"/>
    </xf>
    <xf numFmtId="4" fontId="15" fillId="0" borderId="4" xfId="30" applyNumberFormat="1" applyFont="1" applyFill="1" applyBorder="1" applyAlignment="1" applyProtection="1">
      <alignment horizontal="right" vertical="center" wrapText="1"/>
      <protection hidden="1"/>
    </xf>
    <xf numFmtId="4" fontId="15" fillId="0" borderId="4" xfId="30" applyNumberFormat="1" applyFont="1" applyBorder="1" applyAlignment="1" applyProtection="1">
      <alignment horizontal="right" vertical="center" wrapText="1"/>
      <protection hidden="1"/>
    </xf>
    <xf numFmtId="4" fontId="14" fillId="0" borderId="4" xfId="30" applyNumberFormat="1" applyFont="1" applyBorder="1" applyAlignment="1" applyProtection="1">
      <alignment vertical="center" wrapText="1"/>
      <protection hidden="1"/>
    </xf>
    <xf numFmtId="4" fontId="14" fillId="0" borderId="15" xfId="30" applyNumberFormat="1" applyFont="1" applyBorder="1" applyAlignment="1" applyProtection="1">
      <alignment vertical="center" wrapText="1"/>
      <protection hidden="1"/>
    </xf>
    <xf numFmtId="0" fontId="14" fillId="2" borderId="14" xfId="30" applyFont="1" applyFill="1" applyBorder="1" applyAlignment="1" applyProtection="1">
      <alignment vertical="center" wrapText="1"/>
      <protection hidden="1"/>
    </xf>
    <xf numFmtId="0" fontId="15" fillId="0" borderId="15" xfId="30" applyFont="1" applyBorder="1" applyAlignment="1" applyProtection="1">
      <alignment vertical="center" wrapText="1"/>
      <protection hidden="1"/>
    </xf>
    <xf numFmtId="4" fontId="15" fillId="0" borderId="4" xfId="30" applyNumberFormat="1" applyFont="1" applyBorder="1" applyAlignment="1" applyProtection="1">
      <alignment vertical="center" wrapText="1"/>
      <protection hidden="1"/>
    </xf>
    <xf numFmtId="4" fontId="15" fillId="0" borderId="14" xfId="30" applyNumberFormat="1" applyFont="1" applyBorder="1" applyAlignment="1" applyProtection="1">
      <alignment vertical="center" wrapText="1"/>
      <protection hidden="1"/>
    </xf>
    <xf numFmtId="2" fontId="16" fillId="0" borderId="0" xfId="30" applyNumberFormat="1" applyFont="1" applyProtection="1">
      <protection hidden="1"/>
    </xf>
    <xf numFmtId="176" fontId="16" fillId="0" borderId="0" xfId="30" applyNumberFormat="1" applyFont="1" applyProtection="1">
      <protection hidden="1"/>
    </xf>
    <xf numFmtId="0" fontId="15" fillId="0" borderId="15" xfId="30" applyFont="1" applyFill="1" applyBorder="1" applyAlignment="1" applyProtection="1">
      <alignment horizontal="center" vertical="center" wrapText="1"/>
      <protection hidden="1"/>
    </xf>
    <xf numFmtId="3" fontId="15" fillId="0" borderId="4" xfId="30" applyNumberFormat="1" applyFont="1" applyFill="1" applyBorder="1" applyAlignment="1" applyProtection="1">
      <alignment horizontal="right" vertical="center" wrapText="1"/>
      <protection hidden="1"/>
    </xf>
    <xf numFmtId="3" fontId="15" fillId="0" borderId="14" xfId="30" applyNumberFormat="1" applyFont="1" applyFill="1" applyBorder="1" applyAlignment="1" applyProtection="1">
      <alignment horizontal="right" vertical="center" wrapText="1"/>
      <protection hidden="1"/>
    </xf>
    <xf numFmtId="3" fontId="14" fillId="0" borderId="14" xfId="30"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0" applyNumberFormat="1" applyFont="1" applyBorder="1" applyAlignment="1" applyProtection="1">
      <alignment horizontal="center" vertical="center" wrapText="1"/>
      <protection hidden="1"/>
    </xf>
    <xf numFmtId="4" fontId="14" fillId="0" borderId="15" xfId="30" applyNumberFormat="1" applyFont="1" applyBorder="1" applyAlignment="1" applyProtection="1">
      <alignment horizontal="right" vertical="center" wrapText="1"/>
      <protection hidden="1"/>
    </xf>
    <xf numFmtId="1" fontId="15" fillId="0" borderId="23" xfId="30" applyNumberFormat="1" applyFont="1" applyBorder="1" applyAlignment="1" applyProtection="1">
      <alignment horizontal="center" vertical="center" wrapText="1"/>
      <protection hidden="1"/>
    </xf>
    <xf numFmtId="0" fontId="14" fillId="0" borderId="10" xfId="30" applyFont="1" applyBorder="1" applyAlignment="1" applyProtection="1">
      <alignment vertical="center" wrapText="1"/>
      <protection hidden="1"/>
    </xf>
    <xf numFmtId="4" fontId="15" fillId="0" borderId="10" xfId="30" applyNumberFormat="1" applyFont="1" applyBorder="1" applyAlignment="1" applyProtection="1">
      <alignment vertical="center" wrapText="1"/>
      <protection hidden="1"/>
    </xf>
    <xf numFmtId="4" fontId="14" fillId="0" borderId="10" xfId="30" applyNumberFormat="1" applyFont="1" applyBorder="1" applyAlignment="1" applyProtection="1">
      <alignment vertical="center" wrapText="1"/>
      <protection hidden="1"/>
    </xf>
    <xf numFmtId="4" fontId="15" fillId="0" borderId="24" xfId="30" applyNumberFormat="1" applyFont="1" applyBorder="1" applyAlignment="1" applyProtection="1">
      <alignment vertical="center" wrapText="1"/>
      <protection hidden="1"/>
    </xf>
    <xf numFmtId="0" fontId="16" fillId="0" borderId="0" xfId="30" applyFont="1" applyBorder="1" applyProtection="1">
      <protection hidden="1"/>
    </xf>
    <xf numFmtId="1" fontId="14" fillId="0" borderId="6" xfId="30" applyNumberFormat="1" applyFont="1" applyBorder="1" applyAlignment="1" applyProtection="1">
      <alignment horizontal="center" vertical="center" wrapText="1"/>
      <protection hidden="1"/>
    </xf>
    <xf numFmtId="0" fontId="15" fillId="0" borderId="0" xfId="30" applyFont="1" applyFill="1" applyBorder="1" applyAlignment="1" applyProtection="1">
      <alignment horizontal="justify" vertical="center" wrapText="1"/>
      <protection hidden="1"/>
    </xf>
    <xf numFmtId="2" fontId="0" fillId="0" borderId="6" xfId="30" applyNumberFormat="1" applyFont="1" applyBorder="1" applyAlignment="1" applyProtection="1">
      <alignment horizontal="left" vertical="center" wrapText="1" indent="3"/>
      <protection hidden="1"/>
    </xf>
    <xf numFmtId="0" fontId="0" fillId="0" borderId="0" xfId="30" applyFont="1" applyFill="1" applyBorder="1" applyAlignment="1" applyProtection="1">
      <alignment vertical="center" wrapText="1"/>
      <protection hidden="1"/>
    </xf>
    <xf numFmtId="2" fontId="15" fillId="0" borderId="0" xfId="30" applyNumberFormat="1" applyFont="1" applyFill="1" applyBorder="1" applyAlignment="1" applyProtection="1">
      <alignment horizontal="left" vertical="center" wrapText="1"/>
      <protection hidden="1"/>
    </xf>
    <xf numFmtId="0" fontId="0" fillId="0" borderId="0" xfId="30" applyFont="1" applyFill="1" applyBorder="1" applyAlignment="1" applyProtection="1">
      <alignment horizontal="justify" vertical="center" wrapText="1"/>
      <protection hidden="1"/>
    </xf>
    <xf numFmtId="3" fontId="15" fillId="0" borderId="7" xfId="30" applyNumberFormat="1" applyFont="1" applyFill="1" applyBorder="1" applyAlignment="1" applyProtection="1">
      <alignment horizontal="right" vertical="center" wrapText="1"/>
      <protection hidden="1"/>
    </xf>
    <xf numFmtId="10" fontId="15" fillId="0" borderId="0" xfId="30" applyNumberFormat="1" applyFont="1" applyFill="1" applyBorder="1" applyAlignment="1" applyProtection="1">
      <alignment horizontal="left" vertical="center" wrapText="1"/>
      <protection hidden="1"/>
    </xf>
    <xf numFmtId="4" fontId="15" fillId="0" borderId="7" xfId="30" applyNumberFormat="1" applyFont="1" applyFill="1" applyBorder="1" applyAlignment="1" applyProtection="1">
      <alignment horizontal="right" vertical="center" wrapText="1"/>
      <protection hidden="1"/>
    </xf>
    <xf numFmtId="1" fontId="14" fillId="0" borderId="6" xfId="30" applyNumberFormat="1" applyFont="1" applyFill="1" applyBorder="1" applyAlignment="1" applyProtection="1">
      <alignment horizontal="center" vertical="top" wrapText="1"/>
      <protection hidden="1"/>
    </xf>
    <xf numFmtId="0" fontId="32" fillId="0" borderId="0" xfId="30" applyFill="1" applyProtection="1">
      <protection hidden="1"/>
    </xf>
    <xf numFmtId="1" fontId="15" fillId="0" borderId="6" xfId="30" applyNumberFormat="1" applyFont="1" applyBorder="1" applyAlignment="1" applyProtection="1">
      <alignment horizontal="left" vertical="center" wrapText="1" indent="3"/>
      <protection hidden="1"/>
    </xf>
    <xf numFmtId="0" fontId="15" fillId="0" borderId="0" xfId="30" applyFont="1" applyFill="1" applyBorder="1" applyAlignment="1" applyProtection="1">
      <alignment vertical="center" wrapText="1"/>
      <protection hidden="1"/>
    </xf>
    <xf numFmtId="10" fontId="14" fillId="5" borderId="0" xfId="30" applyNumberFormat="1" applyFont="1" applyFill="1" applyBorder="1" applyAlignment="1" applyProtection="1">
      <alignment vertical="center" wrapText="1"/>
      <protection locked="0" hidden="1"/>
    </xf>
    <xf numFmtId="1" fontId="0" fillId="0" borderId="6" xfId="30" applyNumberFormat="1" applyFont="1" applyBorder="1" applyAlignment="1" applyProtection="1">
      <alignment horizontal="left" vertical="center" wrapText="1" indent="3"/>
      <protection hidden="1"/>
    </xf>
    <xf numFmtId="2" fontId="14" fillId="0" borderId="0" xfId="30" applyNumberFormat="1" applyFont="1" applyFill="1" applyBorder="1" applyAlignment="1" applyProtection="1">
      <alignment vertical="center" wrapText="1"/>
      <protection hidden="1"/>
    </xf>
    <xf numFmtId="4" fontId="15" fillId="5" borderId="7" xfId="30" applyNumberFormat="1" applyFont="1" applyFill="1" applyBorder="1" applyAlignment="1" applyProtection="1">
      <alignment horizontal="right" vertical="center" wrapText="1"/>
      <protection locked="0" hidden="1"/>
    </xf>
    <xf numFmtId="3" fontId="15" fillId="5" borderId="7" xfId="30" applyNumberFormat="1" applyFont="1" applyFill="1" applyBorder="1" applyAlignment="1" applyProtection="1">
      <alignment horizontal="right" vertical="center" wrapText="1"/>
      <protection locked="0" hidden="1"/>
    </xf>
    <xf numFmtId="4" fontId="15" fillId="0" borderId="7" xfId="30" applyNumberFormat="1" applyFont="1" applyFill="1" applyBorder="1" applyAlignment="1" applyProtection="1">
      <alignment horizontal="justify" vertical="center" wrapText="1"/>
      <protection hidden="1"/>
    </xf>
    <xf numFmtId="1" fontId="0" fillId="0" borderId="0" xfId="30" applyNumberFormat="1" applyFont="1" applyAlignment="1" applyProtection="1">
      <alignment vertical="center" wrapText="1"/>
      <protection hidden="1"/>
    </xf>
    <xf numFmtId="1" fontId="15" fillId="0" borderId="0" xfId="30" applyNumberFormat="1" applyFont="1" applyAlignment="1" applyProtection="1">
      <alignment vertical="center" wrapText="1"/>
      <protection hidden="1"/>
    </xf>
    <xf numFmtId="4" fontId="15" fillId="0" borderId="0" xfId="30" applyNumberFormat="1" applyFont="1" applyAlignment="1" applyProtection="1">
      <alignment vertical="center" wrapText="1"/>
      <protection hidden="1"/>
    </xf>
    <xf numFmtId="9" fontId="0" fillId="0" borderId="6" xfId="30"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28" applyFont="1" applyBorder="1" applyAlignment="1" applyProtection="1">
      <alignment vertical="center"/>
      <protection hidden="1"/>
    </xf>
    <xf numFmtId="0" fontId="14" fillId="0" borderId="0" xfId="28"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7" applyFont="1" applyFill="1" applyAlignment="1" applyProtection="1">
      <alignment vertical="top"/>
      <protection hidden="1"/>
    </xf>
    <xf numFmtId="0" fontId="14" fillId="0" borderId="0" xfId="26"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7"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44" fillId="0" borderId="0" xfId="0" applyFont="1" applyProtection="1"/>
    <xf numFmtId="0" fontId="0" fillId="0" borderId="0" xfId="0" applyFont="1" applyProtection="1"/>
    <xf numFmtId="0" fontId="47" fillId="0" borderId="4" xfId="0" applyFont="1" applyFill="1" applyBorder="1" applyAlignment="1" applyProtection="1">
      <alignment horizontal="center" vertical="top"/>
    </xf>
    <xf numFmtId="0" fontId="32" fillId="0" borderId="0" xfId="0" applyFont="1" applyFill="1" applyBorder="1" applyAlignment="1" applyProtection="1">
      <alignment vertical="top"/>
    </xf>
    <xf numFmtId="0" fontId="41" fillId="0" borderId="0" xfId="28"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7" fillId="0" borderId="0" xfId="0" applyFont="1" applyAlignment="1" applyProtection="1">
      <alignment horizontal="center"/>
    </xf>
    <xf numFmtId="0" fontId="37" fillId="0" borderId="0" xfId="0" applyFont="1" applyProtection="1"/>
    <xf numFmtId="0" fontId="5" fillId="0" borderId="0" xfId="0" applyFont="1" applyProtection="1"/>
    <xf numFmtId="0" fontId="5" fillId="0" borderId="0" xfId="0" applyFont="1" applyBorder="1" applyProtection="1"/>
    <xf numFmtId="0" fontId="5" fillId="0" borderId="0" xfId="0" applyFont="1" applyFill="1" applyBorder="1" applyAlignment="1" applyProtection="1">
      <alignment vertical="center"/>
    </xf>
    <xf numFmtId="0" fontId="5" fillId="0" borderId="0" xfId="0" applyFont="1" applyFill="1" applyBorder="1" applyAlignment="1" applyProtection="1">
      <alignment horizontal="center"/>
    </xf>
    <xf numFmtId="0" fontId="5" fillId="0" borderId="0" xfId="0" applyFont="1" applyBorder="1" applyAlignment="1" applyProtection="1">
      <alignment vertical="center"/>
    </xf>
    <xf numFmtId="0" fontId="37" fillId="0" borderId="0" xfId="0" applyFont="1" applyBorder="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28"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7" applyFont="1" applyFill="1" applyAlignment="1" applyProtection="1">
      <alignment horizontal="left" vertical="top"/>
      <protection hidden="1"/>
    </xf>
    <xf numFmtId="0" fontId="41" fillId="0" borderId="0" xfId="27" applyFont="1" applyFill="1" applyAlignment="1" applyProtection="1">
      <alignment horizontal="left" vertical="top"/>
      <protection hidden="1"/>
    </xf>
    <xf numFmtId="0" fontId="14" fillId="0" borderId="0" xfId="26" applyNumberFormat="1" applyFont="1" applyFill="1" applyBorder="1" applyAlignment="1" applyProtection="1">
      <alignment horizontal="justify" vertical="center"/>
      <protection hidden="1"/>
    </xf>
    <xf numFmtId="0" fontId="14" fillId="0" borderId="0" xfId="28" applyFont="1" applyFill="1" applyBorder="1" applyAlignment="1" applyProtection="1">
      <alignment horizontal="center" vertical="center"/>
      <protection hidden="1"/>
    </xf>
    <xf numFmtId="0" fontId="15" fillId="0" borderId="0" xfId="27" applyFont="1" applyFill="1" applyBorder="1" applyAlignment="1" applyProtection="1">
      <alignment horizontal="left" vertical="top"/>
      <protection hidden="1"/>
    </xf>
    <xf numFmtId="0" fontId="15" fillId="0" borderId="5" xfId="28" applyFont="1" applyBorder="1" applyAlignment="1" applyProtection="1">
      <alignment vertical="center"/>
      <protection hidden="1"/>
    </xf>
    <xf numFmtId="0" fontId="45" fillId="0" borderId="0" xfId="28" applyFont="1" applyBorder="1" applyAlignment="1" applyProtection="1">
      <alignment horizontal="center" vertical="center" wrapText="1"/>
      <protection hidden="1"/>
    </xf>
    <xf numFmtId="2" fontId="15" fillId="0" borderId="0" xfId="28"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28"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28" applyFont="1" applyFill="1" applyAlignment="1" applyProtection="1">
      <alignment horizontal="center" vertical="center"/>
      <protection hidden="1"/>
    </xf>
    <xf numFmtId="0" fontId="41" fillId="0" borderId="0" xfId="28" applyFont="1" applyFill="1" applyBorder="1" applyAlignment="1" applyProtection="1">
      <alignment horizontal="center" vertical="center"/>
      <protection hidden="1"/>
    </xf>
    <xf numFmtId="0" fontId="24" fillId="0" borderId="0" xfId="28" applyFont="1" applyFill="1" applyBorder="1" applyAlignment="1" applyProtection="1">
      <alignment horizontal="center" vertical="center"/>
      <protection hidden="1"/>
    </xf>
    <xf numFmtId="0" fontId="28" fillId="0" borderId="0" xfId="28"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1"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center" vertical="top"/>
    </xf>
    <xf numFmtId="0" fontId="15" fillId="0" borderId="4" xfId="28"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28" applyNumberFormat="1" applyFont="1" applyFill="1" applyBorder="1" applyAlignment="1" applyProtection="1">
      <alignment horizontal="center" vertical="top"/>
      <protection locked="0" hidden="1"/>
    </xf>
    <xf numFmtId="2" fontId="4" fillId="3" borderId="3" xfId="28"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1" fillId="0" borderId="0" xfId="28" applyFont="1" applyFill="1" applyBorder="1" applyAlignment="1" applyProtection="1">
      <alignment horizontal="center" vertical="top"/>
      <protection hidden="1"/>
    </xf>
    <xf numFmtId="0" fontId="0" fillId="0" borderId="0" xfId="0" applyFont="1" applyBorder="1" applyAlignment="1" applyProtection="1">
      <alignment horizontal="justify" vertical="top" wrapText="1"/>
      <protection hidden="1"/>
    </xf>
    <xf numFmtId="0" fontId="0" fillId="0" borderId="0" xfId="0" applyBorder="1" applyAlignment="1" applyProtection="1">
      <alignment horizontal="justify" vertical="top" wrapText="1"/>
    </xf>
    <xf numFmtId="0" fontId="15" fillId="0" borderId="0" xfId="0" applyFont="1" applyFill="1" applyBorder="1" applyAlignment="1" applyProtection="1">
      <alignment horizontal="center" vertical="center"/>
      <protection hidden="1"/>
    </xf>
    <xf numFmtId="2" fontId="5" fillId="8" borderId="4" xfId="0" applyNumberFormat="1" applyFont="1" applyFill="1" applyBorder="1" applyAlignment="1" applyProtection="1">
      <alignment horizontal="right" vertical="center"/>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center" vertical="center"/>
    </xf>
    <xf numFmtId="175"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1" fillId="0" borderId="0" xfId="0" applyFont="1" applyAlignment="1" applyProtection="1">
      <alignment vertical="top"/>
    </xf>
    <xf numFmtId="166" fontId="5" fillId="8" borderId="4" xfId="0" applyNumberFormat="1" applyFont="1" applyFill="1" applyBorder="1" applyAlignment="1" applyProtection="1">
      <alignment horizontal="center" vertical="center" wrapText="1"/>
    </xf>
    <xf numFmtId="0" fontId="14" fillId="0" borderId="0" xfId="0" applyFont="1" applyAlignment="1" applyProtection="1">
      <alignment horizontal="right" vertical="center"/>
    </xf>
    <xf numFmtId="0" fontId="48" fillId="0" borderId="0" xfId="0" applyFont="1"/>
    <xf numFmtId="0" fontId="14" fillId="0" borderId="5" xfId="0" applyNumberFormat="1" applyFont="1" applyFill="1" applyBorder="1" applyAlignment="1" applyProtection="1">
      <alignment horizontal="left" vertical="top"/>
    </xf>
    <xf numFmtId="0" fontId="41" fillId="0" borderId="0" xfId="0" applyNumberFormat="1" applyFont="1" applyFill="1" applyBorder="1" applyAlignment="1" applyProtection="1">
      <alignment horizontal="left" vertical="top"/>
    </xf>
    <xf numFmtId="0" fontId="14" fillId="0" borderId="0" xfId="28" applyFont="1" applyFill="1" applyAlignment="1" applyProtection="1">
      <alignment horizontal="left" vertical="top"/>
      <protection hidden="1"/>
    </xf>
    <xf numFmtId="0" fontId="14" fillId="0" borderId="0" xfId="28" applyFont="1" applyFill="1" applyAlignment="1" applyProtection="1">
      <alignment horizontal="left" vertical="center"/>
      <protection hidden="1"/>
    </xf>
    <xf numFmtId="0" fontId="44" fillId="0" borderId="0" xfId="0" applyFont="1" applyAlignment="1" applyProtection="1">
      <alignment horizontal="center"/>
    </xf>
    <xf numFmtId="0" fontId="0" fillId="0" borderId="0" xfId="0" applyFont="1" applyAlignment="1" applyProtection="1">
      <alignment horizontal="center"/>
    </xf>
    <xf numFmtId="0" fontId="15" fillId="0" borderId="0" xfId="0" applyFont="1" applyAlignment="1" applyProtection="1">
      <alignment horizontal="center"/>
    </xf>
    <xf numFmtId="0" fontId="15" fillId="0" borderId="0" xfId="0" applyFont="1" applyBorder="1" applyAlignment="1" applyProtection="1">
      <alignment horizontal="center"/>
    </xf>
    <xf numFmtId="0" fontId="28" fillId="0" borderId="0" xfId="0" applyFont="1" applyBorder="1" applyAlignment="1" applyProtection="1">
      <alignment horizontal="center"/>
    </xf>
    <xf numFmtId="0" fontId="41" fillId="0" borderId="0" xfId="0" applyFont="1" applyAlignment="1" applyProtection="1">
      <alignment horizontal="center"/>
    </xf>
    <xf numFmtId="0" fontId="37"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1" fillId="0" borderId="0" xfId="0" applyFont="1" applyAlignment="1" applyProtection="1"/>
    <xf numFmtId="0" fontId="0" fillId="0" borderId="0" xfId="0" applyFont="1" applyAlignment="1" applyProtection="1">
      <alignment vertical="top" wrapText="1"/>
    </xf>
    <xf numFmtId="0" fontId="0" fillId="0" borderId="16" xfId="24" applyFont="1" applyBorder="1" applyAlignment="1" applyProtection="1">
      <alignment vertical="center"/>
      <protection hidden="1"/>
    </xf>
    <xf numFmtId="0" fontId="0" fillId="0" borderId="18" xfId="24" applyFont="1" applyBorder="1" applyAlignment="1" applyProtection="1">
      <alignment vertical="center"/>
      <protection hidden="1"/>
    </xf>
    <xf numFmtId="0" fontId="0" fillId="0" borderId="5" xfId="0" applyNumberFormat="1" applyFill="1" applyBorder="1" applyAlignment="1" applyProtection="1">
      <alignment horizontal="right" vertical="center"/>
    </xf>
    <xf numFmtId="0" fontId="46" fillId="0" borderId="4" xfId="0" applyFont="1" applyFill="1" applyBorder="1" applyAlignment="1" applyProtection="1">
      <alignment horizontal="center" vertical="center" wrapText="1"/>
    </xf>
    <xf numFmtId="0" fontId="45" fillId="0" borderId="0" xfId="31" applyNumberFormat="1" applyFont="1" applyFill="1" applyBorder="1" applyAlignment="1" applyProtection="1">
      <alignment horizontal="center" vertical="center"/>
    </xf>
    <xf numFmtId="0" fontId="14" fillId="0" borderId="0" xfId="0" applyFont="1" applyAlignment="1" applyProtection="1">
      <alignment horizontal="center" vertical="top"/>
    </xf>
    <xf numFmtId="0" fontId="0" fillId="0" borderId="0" xfId="0" applyAlignment="1" applyProtection="1">
      <alignment vertical="top" wrapText="1"/>
    </xf>
    <xf numFmtId="0" fontId="4" fillId="0" borderId="0" xfId="0" applyFont="1" applyBorder="1" applyAlignment="1" applyProtection="1">
      <alignment vertical="top" wrapText="1"/>
      <protection hidden="1"/>
    </xf>
    <xf numFmtId="0" fontId="4" fillId="0" borderId="0" xfId="0" applyFont="1" applyBorder="1" applyAlignment="1" applyProtection="1">
      <alignment horizontal="left" vertical="top" wrapText="1"/>
      <protection hidden="1"/>
    </xf>
    <xf numFmtId="0" fontId="14" fillId="0" borderId="0"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justify" vertical="top" wrapText="1"/>
    </xf>
    <xf numFmtId="2" fontId="5" fillId="9" borderId="0" xfId="0" applyNumberFormat="1" applyFont="1" applyFill="1" applyBorder="1" applyAlignment="1" applyProtection="1">
      <alignment horizontal="right" vertical="center"/>
    </xf>
    <xf numFmtId="2" fontId="0" fillId="0" borderId="0" xfId="0" applyNumberFormat="1" applyBorder="1" applyAlignment="1" applyProtection="1">
      <alignment horizontal="justify" vertical="top" wrapText="1"/>
    </xf>
    <xf numFmtId="2" fontId="37" fillId="0" borderId="0" xfId="0" applyNumberFormat="1" applyFont="1" applyProtection="1"/>
    <xf numFmtId="1" fontId="4" fillId="2" borderId="4" xfId="32" applyNumberFormat="1" applyFont="1" applyFill="1" applyBorder="1" applyAlignment="1" applyProtection="1">
      <alignment horizontal="center" vertical="center" wrapText="1"/>
    </xf>
    <xf numFmtId="166" fontId="5" fillId="9" borderId="4" xfId="0" applyNumberFormat="1" applyFont="1" applyFill="1" applyBorder="1" applyAlignment="1" applyProtection="1">
      <alignment horizontal="center" vertical="center" wrapText="1"/>
    </xf>
    <xf numFmtId="2" fontId="5" fillId="9" borderId="4" xfId="0" applyNumberFormat="1" applyFont="1" applyFill="1" applyBorder="1" applyAlignment="1" applyProtection="1">
      <alignment horizontal="right" vertical="center"/>
    </xf>
    <xf numFmtId="0" fontId="14" fillId="0" borderId="0" xfId="0" applyNumberFormat="1" applyFont="1" applyFill="1" applyBorder="1" applyAlignment="1" applyProtection="1">
      <alignment horizontal="right" vertical="center"/>
    </xf>
    <xf numFmtId="0" fontId="0" fillId="0" borderId="0" xfId="0" applyNumberFormat="1" applyFill="1" applyBorder="1" applyAlignment="1" applyProtection="1">
      <alignment horizontal="right" vertical="center"/>
    </xf>
    <xf numFmtId="0" fontId="46" fillId="0" borderId="0" xfId="0" applyFont="1" applyFill="1" applyBorder="1" applyAlignment="1" applyProtection="1">
      <alignment horizontal="center" vertical="center" wrapText="1"/>
    </xf>
    <xf numFmtId="2" fontId="5" fillId="8" borderId="0" xfId="0" applyNumberFormat="1" applyFont="1" applyFill="1" applyBorder="1" applyAlignment="1" applyProtection="1">
      <alignment horizontal="right" vertical="center"/>
    </xf>
    <xf numFmtId="166" fontId="5" fillId="9" borderId="4" xfId="0" applyNumberFormat="1" applyFont="1" applyFill="1" applyBorder="1" applyAlignment="1" applyProtection="1">
      <alignment horizontal="right" vertical="top" wrapText="1"/>
    </xf>
    <xf numFmtId="0" fontId="47" fillId="0" borderId="4" xfId="0" applyFont="1" applyFill="1" applyBorder="1" applyAlignment="1" applyProtection="1">
      <alignment horizontal="right" vertical="top"/>
    </xf>
    <xf numFmtId="0" fontId="14" fillId="0" borderId="4" xfId="0" applyFont="1" applyBorder="1" applyAlignment="1" applyProtection="1">
      <alignment horizontal="right" vertical="center"/>
    </xf>
    <xf numFmtId="2" fontId="47" fillId="0" borderId="4" xfId="0" applyNumberFormat="1" applyFont="1" applyBorder="1" applyAlignment="1" applyProtection="1">
      <alignment horizontal="right" wrapText="1"/>
    </xf>
    <xf numFmtId="2" fontId="5" fillId="8" borderId="4" xfId="0" applyNumberFormat="1" applyFont="1" applyFill="1" applyBorder="1" applyAlignment="1" applyProtection="1">
      <alignment horizontal="right"/>
    </xf>
    <xf numFmtId="2" fontId="4" fillId="0" borderId="4" xfId="26" applyNumberFormat="1" applyFont="1" applyFill="1" applyBorder="1" applyAlignment="1" applyProtection="1">
      <alignment horizontal="right" wrapText="1"/>
      <protection hidden="1"/>
    </xf>
    <xf numFmtId="0" fontId="50" fillId="7" borderId="4" xfId="0" applyFont="1" applyFill="1" applyBorder="1" applyAlignment="1" applyProtection="1">
      <alignment horizontal="center" vertical="center" wrapText="1"/>
      <protection locked="0"/>
    </xf>
    <xf numFmtId="0" fontId="49" fillId="0" borderId="4" xfId="0" applyFont="1" applyBorder="1" applyAlignment="1">
      <alignment horizontal="center" vertical="center" wrapText="1"/>
    </xf>
    <xf numFmtId="2" fontId="49" fillId="0" borderId="4" xfId="26" applyNumberFormat="1" applyFont="1" applyFill="1" applyBorder="1" applyAlignment="1" applyProtection="1">
      <alignment horizontal="right" vertical="center" wrapText="1"/>
      <protection hidden="1"/>
    </xf>
    <xf numFmtId="9" fontId="49" fillId="0" borderId="14" xfId="0" quotePrefix="1" applyNumberFormat="1" applyFont="1" applyBorder="1" applyAlignment="1">
      <alignment horizontal="center" vertical="center" wrapText="1"/>
    </xf>
    <xf numFmtId="0" fontId="49" fillId="0" borderId="15" xfId="0" applyFont="1" applyBorder="1" applyAlignment="1">
      <alignment horizontal="center" vertical="center"/>
    </xf>
    <xf numFmtId="0" fontId="49" fillId="0" borderId="4" xfId="0" quotePrefix="1" applyFont="1" applyBorder="1" applyAlignment="1">
      <alignment horizontal="left" vertical="top" wrapText="1"/>
    </xf>
    <xf numFmtId="0" fontId="49" fillId="0" borderId="4" xfId="0" applyFont="1" applyFill="1" applyBorder="1" applyAlignment="1">
      <alignment horizontal="center" vertical="center"/>
    </xf>
    <xf numFmtId="0" fontId="14" fillId="0" borderId="0" xfId="0" applyNumberFormat="1" applyFont="1" applyFill="1" applyBorder="1" applyAlignment="1" applyProtection="1">
      <alignment horizontal="justify" vertical="top" wrapText="1"/>
    </xf>
    <xf numFmtId="0" fontId="15" fillId="0" borderId="0" xfId="0" applyFont="1" applyBorder="1" applyAlignment="1" applyProtection="1">
      <alignment horizontal="center" vertical="center"/>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50" fillId="7" borderId="4" xfId="0" applyNumberFormat="1" applyFont="1" applyFill="1" applyBorder="1" applyAlignment="1" applyProtection="1">
      <alignment horizontal="right" vertical="center" wrapText="1"/>
      <protection locked="0"/>
    </xf>
    <xf numFmtId="0" fontId="49" fillId="0" borderId="0" xfId="0" applyFont="1" applyBorder="1" applyAlignment="1" applyProtection="1">
      <alignment horizontal="left" vertical="top" wrapText="1"/>
      <protection hidden="1"/>
    </xf>
    <xf numFmtId="0" fontId="14" fillId="0" borderId="4" xfId="0" applyNumberFormat="1" applyFont="1" applyFill="1" applyBorder="1" applyAlignment="1" applyProtection="1">
      <alignment horizontal="center" vertical="center"/>
    </xf>
    <xf numFmtId="0" fontId="46" fillId="0" borderId="4" xfId="0" applyFont="1" applyFill="1" applyBorder="1" applyAlignment="1" applyProtection="1">
      <alignment horizontal="center" vertical="top"/>
    </xf>
    <xf numFmtId="0" fontId="5" fillId="0" borderId="4" xfId="0" applyNumberFormat="1" applyFont="1" applyFill="1" applyBorder="1" applyAlignment="1" applyProtection="1">
      <alignment horizontal="center" vertical="center" wrapText="1"/>
    </xf>
    <xf numFmtId="0" fontId="5" fillId="0" borderId="14" xfId="27" applyFont="1" applyFill="1" applyBorder="1" applyAlignment="1" applyProtection="1">
      <alignment horizontal="center" vertical="center"/>
      <protection hidden="1"/>
    </xf>
    <xf numFmtId="0" fontId="5" fillId="0" borderId="3" xfId="27" applyFont="1" applyFill="1" applyBorder="1" applyAlignment="1" applyProtection="1">
      <alignment horizontal="center" vertical="center"/>
      <protection hidden="1"/>
    </xf>
    <xf numFmtId="0" fontId="5" fillId="0" borderId="15" xfId="27" applyFont="1" applyFill="1" applyBorder="1" applyAlignment="1" applyProtection="1">
      <alignment horizontal="center" vertical="center"/>
      <protection hidden="1"/>
    </xf>
    <xf numFmtId="0" fontId="18" fillId="0" borderId="22" xfId="27" applyFont="1" applyBorder="1" applyAlignment="1" applyProtection="1">
      <alignment horizontal="justify" vertical="center"/>
      <protection hidden="1"/>
    </xf>
    <xf numFmtId="0" fontId="18" fillId="0" borderId="19" xfId="27" applyFont="1" applyBorder="1" applyAlignment="1" applyProtection="1">
      <alignment horizontal="justify" vertical="center"/>
      <protection hidden="1"/>
    </xf>
    <xf numFmtId="0" fontId="38" fillId="0" borderId="16" xfId="27" applyFont="1" applyBorder="1" applyAlignment="1" applyProtection="1">
      <alignment horizontal="center" vertical="center" wrapText="1"/>
      <protection hidden="1"/>
    </xf>
    <xf numFmtId="0" fontId="38" fillId="0" borderId="25" xfId="27" applyFont="1" applyBorder="1" applyAlignment="1" applyProtection="1">
      <alignment horizontal="center" vertical="center" wrapText="1"/>
      <protection hidden="1"/>
    </xf>
    <xf numFmtId="0" fontId="38" fillId="0" borderId="17" xfId="27" applyFont="1" applyBorder="1" applyAlignment="1" applyProtection="1">
      <alignment horizontal="center" vertical="center" wrapText="1"/>
      <protection hidden="1"/>
    </xf>
    <xf numFmtId="0" fontId="19" fillId="0" borderId="18" xfId="27" applyFont="1" applyBorder="1" applyAlignment="1" applyProtection="1">
      <alignment horizontal="center" vertical="center"/>
      <protection hidden="1"/>
    </xf>
    <xf numFmtId="0" fontId="19" fillId="0" borderId="22" xfId="27" applyFont="1" applyBorder="1" applyAlignment="1" applyProtection="1">
      <alignment horizontal="center" vertical="center"/>
      <protection hidden="1"/>
    </xf>
    <xf numFmtId="0" fontId="19" fillId="0" borderId="19" xfId="27" applyFont="1" applyBorder="1" applyAlignment="1" applyProtection="1">
      <alignment horizontal="center" vertical="center"/>
      <protection hidden="1"/>
    </xf>
    <xf numFmtId="0" fontId="22" fillId="0" borderId="6" xfId="27" applyFont="1" applyBorder="1" applyAlignment="1" applyProtection="1">
      <alignment horizontal="right" vertical="center"/>
      <protection hidden="1"/>
    </xf>
    <xf numFmtId="0" fontId="22" fillId="0" borderId="0" xfId="27" applyFont="1" applyBorder="1" applyAlignment="1" applyProtection="1">
      <alignment horizontal="right" vertical="center"/>
      <protection hidden="1"/>
    </xf>
    <xf numFmtId="0" fontId="20" fillId="0" borderId="6" xfId="27" applyFont="1" applyBorder="1" applyAlignment="1" applyProtection="1">
      <alignment horizontal="right" vertical="center"/>
      <protection hidden="1"/>
    </xf>
    <xf numFmtId="0" fontId="20" fillId="0" borderId="0" xfId="27" applyFont="1" applyBorder="1" applyAlignment="1" applyProtection="1">
      <alignment horizontal="right" vertical="center"/>
      <protection hidden="1"/>
    </xf>
    <xf numFmtId="0" fontId="23" fillId="0" borderId="4" xfId="27" applyFont="1" applyBorder="1" applyAlignment="1" applyProtection="1">
      <alignment horizontal="center" vertical="center"/>
      <protection hidden="1"/>
    </xf>
    <xf numFmtId="0" fontId="16" fillId="0" borderId="4" xfId="27" applyFont="1" applyBorder="1" applyAlignment="1" applyProtection="1">
      <alignment horizontal="center" vertical="center"/>
      <protection hidden="1"/>
    </xf>
    <xf numFmtId="0" fontId="39" fillId="0" borderId="11" xfId="27" applyFont="1" applyBorder="1" applyAlignment="1" applyProtection="1">
      <alignment horizontal="center" vertical="center" textRotation="180"/>
      <protection hidden="1"/>
    </xf>
    <xf numFmtId="0" fontId="39" fillId="0" borderId="12" xfId="27" applyFont="1" applyBorder="1" applyAlignment="1" applyProtection="1">
      <alignment horizontal="center" vertical="center" textRotation="180"/>
      <protection hidden="1"/>
    </xf>
    <xf numFmtId="0" fontId="39" fillId="0" borderId="13" xfId="27" applyFont="1" applyBorder="1" applyAlignment="1" applyProtection="1">
      <alignment horizontal="center" vertical="center" textRotation="180"/>
      <protection hidden="1"/>
    </xf>
    <xf numFmtId="0" fontId="39" fillId="0" borderId="11" xfId="27" applyFont="1" applyBorder="1" applyAlignment="1" applyProtection="1">
      <alignment horizontal="center" vertical="center" textRotation="90"/>
      <protection hidden="1"/>
    </xf>
    <xf numFmtId="0" fontId="39" fillId="0" borderId="12" xfId="27" applyFont="1" applyBorder="1" applyAlignment="1" applyProtection="1">
      <alignment horizontal="center" vertical="center" textRotation="90"/>
      <protection hidden="1"/>
    </xf>
    <xf numFmtId="0" fontId="39" fillId="0" borderId="13" xfId="27" applyFont="1" applyBorder="1" applyAlignment="1" applyProtection="1">
      <alignment horizontal="center" vertical="center" textRotation="90"/>
      <protection hidden="1"/>
    </xf>
    <xf numFmtId="0" fontId="22" fillId="0" borderId="8" xfId="27" applyFont="1" applyBorder="1" applyAlignment="1" applyProtection="1">
      <alignment horizontal="right" vertical="center"/>
      <protection hidden="1"/>
    </xf>
    <xf numFmtId="0" fontId="22" fillId="0" borderId="5" xfId="27" applyFont="1" applyBorder="1" applyAlignment="1" applyProtection="1">
      <alignment horizontal="right" vertical="center"/>
      <protection hidden="1"/>
    </xf>
    <xf numFmtId="0" fontId="20" fillId="0" borderId="23" xfId="27" applyFont="1" applyBorder="1" applyAlignment="1" applyProtection="1">
      <alignment horizontal="right" vertical="center"/>
      <protection hidden="1"/>
    </xf>
    <xf numFmtId="0" fontId="20" fillId="0" borderId="10" xfId="27" applyFont="1" applyBorder="1" applyAlignment="1" applyProtection="1">
      <alignment horizontal="right" vertical="center"/>
      <protection hidden="1"/>
    </xf>
    <xf numFmtId="0" fontId="1" fillId="0" borderId="6" xfId="27" applyBorder="1"/>
    <xf numFmtId="0" fontId="1" fillId="0" borderId="0" xfId="27" applyBorder="1"/>
    <xf numFmtId="0" fontId="1" fillId="0" borderId="7" xfId="27"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0" fillId="3" borderId="4" xfId="24" applyFont="1" applyFill="1" applyBorder="1" applyAlignment="1" applyProtection="1">
      <alignment horizontal="left" vertical="center"/>
      <protection locked="0"/>
    </xf>
    <xf numFmtId="0" fontId="15" fillId="3" borderId="4" xfId="24" applyFont="1" applyFill="1" applyBorder="1" applyAlignment="1" applyProtection="1">
      <alignment horizontal="left" vertical="center"/>
      <protection locked="0"/>
    </xf>
    <xf numFmtId="0" fontId="0" fillId="3" borderId="16" xfId="24" applyFont="1" applyFill="1" applyBorder="1" applyAlignment="1" applyProtection="1">
      <alignment horizontal="left" vertical="center"/>
      <protection locked="0"/>
    </xf>
    <xf numFmtId="0" fontId="15" fillId="3" borderId="25" xfId="24" applyFont="1" applyFill="1" applyBorder="1" applyAlignment="1" applyProtection="1">
      <alignment horizontal="left" vertical="center"/>
      <protection locked="0"/>
    </xf>
    <xf numFmtId="0" fontId="15" fillId="3" borderId="17" xfId="24" applyFont="1" applyFill="1" applyBorder="1" applyAlignment="1" applyProtection="1">
      <alignment horizontal="left" vertical="center"/>
      <protection locked="0"/>
    </xf>
    <xf numFmtId="0" fontId="33" fillId="0" borderId="5" xfId="24" applyFont="1" applyBorder="1" applyAlignment="1" applyProtection="1">
      <alignment horizontal="center" vertical="center" wrapText="1"/>
      <protection hidden="1"/>
    </xf>
    <xf numFmtId="0" fontId="14" fillId="0" borderId="0" xfId="24" applyFont="1" applyBorder="1" applyAlignment="1" applyProtection="1">
      <alignment horizontal="center" vertical="center"/>
      <protection hidden="1"/>
    </xf>
    <xf numFmtId="0" fontId="24" fillId="6" borderId="0" xfId="24" applyFont="1" applyFill="1" applyBorder="1" applyAlignment="1" applyProtection="1">
      <alignment horizontal="center" vertical="center"/>
      <protection hidden="1"/>
    </xf>
    <xf numFmtId="0" fontId="4" fillId="3" borderId="4" xfId="24" applyFont="1" applyFill="1" applyBorder="1" applyAlignment="1" applyProtection="1">
      <alignment horizontal="center" vertical="center"/>
      <protection locked="0"/>
    </xf>
    <xf numFmtId="0" fontId="15" fillId="3" borderId="14" xfId="24" applyFont="1" applyFill="1" applyBorder="1" applyAlignment="1" applyProtection="1">
      <alignment horizontal="center" vertical="center" wrapText="1"/>
      <protection locked="0"/>
    </xf>
    <xf numFmtId="0" fontId="15" fillId="3" borderId="3" xfId="24" applyFont="1" applyFill="1" applyBorder="1" applyAlignment="1" applyProtection="1">
      <alignment horizontal="center" vertical="center" wrapText="1"/>
      <protection locked="0"/>
    </xf>
    <xf numFmtId="0" fontId="15" fillId="3" borderId="15" xfId="24" applyFont="1" applyFill="1" applyBorder="1" applyAlignment="1" applyProtection="1">
      <alignment horizontal="center" vertical="center" wrapText="1"/>
      <protection locked="0"/>
    </xf>
    <xf numFmtId="166" fontId="5" fillId="8" borderId="4" xfId="0" applyNumberFormat="1" applyFont="1" applyFill="1" applyBorder="1" applyAlignment="1" applyProtection="1">
      <alignment horizontal="right" vertical="top" wrapText="1"/>
    </xf>
    <xf numFmtId="0" fontId="49" fillId="0" borderId="0" xfId="0" applyFont="1" applyBorder="1" applyAlignment="1" applyProtection="1">
      <alignment horizontal="left" vertical="top" wrapText="1"/>
      <protection hidden="1"/>
    </xf>
    <xf numFmtId="0" fontId="52" fillId="0" borderId="14" xfId="0" applyFont="1" applyFill="1" applyBorder="1" applyAlignment="1" applyProtection="1">
      <alignment horizontal="center" vertical="center" wrapText="1"/>
    </xf>
    <xf numFmtId="0" fontId="52" fillId="0" borderId="15" xfId="0" applyFont="1" applyFill="1" applyBorder="1" applyAlignment="1" applyProtection="1">
      <alignment horizontal="center" vertical="center" wrapText="1"/>
    </xf>
    <xf numFmtId="2" fontId="50" fillId="7" borderId="14" xfId="0" applyNumberFormat="1" applyFont="1" applyFill="1" applyBorder="1" applyAlignment="1" applyProtection="1">
      <alignment horizontal="center" vertical="center" wrapText="1"/>
      <protection locked="0"/>
    </xf>
    <xf numFmtId="2" fontId="50" fillId="7" borderId="15" xfId="0" applyNumberFormat="1" applyFont="1" applyFill="1" applyBorder="1" applyAlignment="1" applyProtection="1">
      <alignment horizontal="center" vertical="center" wrapText="1"/>
      <protection locked="0"/>
    </xf>
    <xf numFmtId="0" fontId="46" fillId="0" borderId="14" xfId="0" applyFont="1" applyFill="1" applyBorder="1" applyAlignment="1" applyProtection="1">
      <alignment horizontal="center" vertical="top"/>
    </xf>
    <xf numFmtId="0" fontId="46" fillId="0" borderId="15" xfId="0" applyFont="1" applyFill="1" applyBorder="1" applyAlignment="1" applyProtection="1">
      <alignment horizontal="center" vertical="top"/>
    </xf>
    <xf numFmtId="0" fontId="14" fillId="0" borderId="0" xfId="0" applyFont="1" applyAlignment="1" applyProtection="1">
      <alignment horizontal="right" vertical="center"/>
    </xf>
    <xf numFmtId="0" fontId="4" fillId="0" borderId="10" xfId="31" applyNumberFormat="1" applyFont="1" applyFill="1" applyBorder="1" applyAlignment="1" applyProtection="1">
      <alignment horizontal="left" vertical="center" wrapText="1"/>
    </xf>
    <xf numFmtId="0" fontId="4" fillId="0" borderId="10" xfId="31" applyNumberFormat="1" applyFont="1" applyFill="1" applyBorder="1" applyAlignment="1" applyProtection="1">
      <alignment horizontal="left" vertical="center"/>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5" fillId="0" borderId="0" xfId="28" applyFont="1" applyFill="1" applyAlignment="1" applyProtection="1">
      <alignment horizontal="left" vertical="center"/>
      <protection hidden="1"/>
    </xf>
    <xf numFmtId="0" fontId="41" fillId="0" borderId="0" xfId="28"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51" fillId="0" borderId="0"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justify" vertical="top" wrapText="1"/>
    </xf>
    <xf numFmtId="0" fontId="14" fillId="0" borderId="0" xfId="0" applyFont="1" applyFill="1" applyBorder="1" applyAlignment="1" applyProtection="1">
      <alignment horizontal="center" vertical="center"/>
    </xf>
    <xf numFmtId="2" fontId="15" fillId="0" borderId="0" xfId="28" applyNumberFormat="1" applyFont="1" applyFill="1" applyBorder="1" applyAlignment="1" applyProtection="1">
      <alignment horizontal="right" vertical="center"/>
      <protection hidden="1"/>
    </xf>
    <xf numFmtId="168" fontId="24" fillId="0" borderId="0" xfId="0" applyNumberFormat="1" applyFont="1" applyFill="1" applyBorder="1" applyAlignment="1" applyProtection="1">
      <alignment horizontal="center" vertical="center" wrapText="1"/>
      <protection hidden="1"/>
    </xf>
    <xf numFmtId="0" fontId="14" fillId="0" borderId="0" xfId="28" applyFont="1" applyFill="1" applyBorder="1" applyAlignment="1" applyProtection="1">
      <alignment horizontal="center" vertical="center"/>
      <protection hidden="1"/>
    </xf>
    <xf numFmtId="0" fontId="15" fillId="0" borderId="0" xfId="28" applyFont="1" applyBorder="1" applyAlignment="1" applyProtection="1">
      <alignment vertical="center" wrapText="1"/>
      <protection hidden="1"/>
    </xf>
    <xf numFmtId="0" fontId="14" fillId="0" borderId="0" xfId="28" applyFont="1" applyFill="1" applyBorder="1" applyAlignment="1" applyProtection="1">
      <alignment horizontal="center" vertical="center" wrapText="1"/>
      <protection hidden="1"/>
    </xf>
    <xf numFmtId="0" fontId="14" fillId="0" borderId="0" xfId="0" applyFont="1" applyFill="1" applyBorder="1" applyAlignment="1" applyProtection="1">
      <alignment horizontal="center" vertical="center"/>
      <protection hidden="1"/>
    </xf>
    <xf numFmtId="0" fontId="14" fillId="0" borderId="0" xfId="26" applyNumberFormat="1" applyFont="1" applyFill="1" applyBorder="1" applyAlignment="1" applyProtection="1">
      <alignment horizontal="justify" vertical="center"/>
      <protection hidden="1"/>
    </xf>
    <xf numFmtId="168" fontId="14" fillId="0" borderId="0" xfId="0" applyNumberFormat="1" applyFont="1" applyFill="1" applyBorder="1" applyAlignment="1" applyProtection="1">
      <alignment horizontal="center" vertical="center" wrapText="1"/>
      <protection hidden="1"/>
    </xf>
    <xf numFmtId="0" fontId="15" fillId="0" borderId="0" xfId="27" applyFont="1" applyFill="1" applyBorder="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28"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5" fillId="0" borderId="0" xfId="27" applyFont="1" applyFill="1" applyAlignment="1" applyProtection="1">
      <alignment horizontal="left" vertical="top"/>
      <protection hidden="1"/>
    </xf>
    <xf numFmtId="0" fontId="41" fillId="0" borderId="0" xfId="27" applyFont="1" applyFill="1" applyAlignment="1" applyProtection="1">
      <alignment horizontal="left" vertical="top"/>
      <protection hidden="1"/>
    </xf>
    <xf numFmtId="0" fontId="0" fillId="0" borderId="5" xfId="28" applyFont="1" applyBorder="1" applyAlignment="1" applyProtection="1">
      <alignment horizontal="left" vertical="center" wrapText="1"/>
      <protection hidden="1"/>
    </xf>
    <xf numFmtId="0" fontId="5" fillId="0" borderId="14" xfId="28" applyFont="1" applyBorder="1" applyAlignment="1" applyProtection="1">
      <alignment horizontal="center" vertical="center" wrapText="1"/>
      <protection hidden="1"/>
    </xf>
    <xf numFmtId="0" fontId="5" fillId="0" borderId="3" xfId="28" applyFont="1" applyBorder="1" applyAlignment="1" applyProtection="1">
      <alignment horizontal="center" vertical="center" wrapText="1"/>
      <protection hidden="1"/>
    </xf>
    <xf numFmtId="0" fontId="5" fillId="0" borderId="15" xfId="28" applyFont="1" applyBorder="1" applyAlignment="1" applyProtection="1">
      <alignment horizontal="center" vertical="center" wrapText="1"/>
      <protection hidden="1"/>
    </xf>
    <xf numFmtId="2" fontId="4" fillId="3" borderId="14" xfId="28" applyNumberFormat="1" applyFont="1" applyFill="1" applyBorder="1" applyAlignment="1" applyProtection="1">
      <alignment horizontal="center" vertical="top"/>
      <protection locked="0" hidden="1"/>
    </xf>
    <xf numFmtId="2" fontId="4" fillId="3" borderId="3" xfId="28" applyNumberFormat="1" applyFont="1" applyFill="1" applyBorder="1" applyAlignment="1" applyProtection="1">
      <alignment horizontal="center" vertical="top"/>
      <protection locked="0" hidden="1"/>
    </xf>
    <xf numFmtId="2" fontId="4" fillId="3" borderId="15" xfId="28" applyNumberFormat="1" applyFont="1" applyFill="1" applyBorder="1" applyAlignment="1" applyProtection="1">
      <alignment horizontal="center" vertical="top"/>
      <protection locked="0" hidden="1"/>
    </xf>
    <xf numFmtId="0" fontId="15" fillId="0" borderId="0" xfId="30" applyFont="1" applyFill="1" applyBorder="1" applyAlignment="1" applyProtection="1">
      <alignment horizontal="justify" vertical="center" wrapText="1"/>
      <protection hidden="1"/>
    </xf>
    <xf numFmtId="1" fontId="21" fillId="0" borderId="4" xfId="30" applyNumberFormat="1" applyFont="1" applyFill="1" applyBorder="1" applyAlignment="1" applyProtection="1">
      <alignment horizontal="justify" vertical="center" wrapText="1"/>
      <protection hidden="1"/>
    </xf>
    <xf numFmtId="4" fontId="14" fillId="0" borderId="14" xfId="30" applyNumberFormat="1" applyFont="1" applyBorder="1" applyAlignment="1" applyProtection="1">
      <alignment horizontal="center" vertical="center" wrapText="1"/>
      <protection hidden="1"/>
    </xf>
    <xf numFmtId="4" fontId="14" fillId="0" borderId="3" xfId="30" applyNumberFormat="1" applyFont="1" applyBorder="1" applyAlignment="1" applyProtection="1">
      <alignment horizontal="center" vertical="center" wrapText="1"/>
      <protection hidden="1"/>
    </xf>
    <xf numFmtId="0" fontId="16" fillId="0" borderId="0" xfId="30" applyFont="1" applyAlignment="1" applyProtection="1">
      <alignment horizontal="left"/>
      <protection hidden="1"/>
    </xf>
    <xf numFmtId="0" fontId="16" fillId="0" borderId="7" xfId="30" applyFont="1" applyBorder="1" applyAlignment="1" applyProtection="1">
      <alignment horizontal="left"/>
      <protection hidden="1"/>
    </xf>
    <xf numFmtId="1" fontId="15" fillId="0" borderId="0" xfId="30" applyNumberFormat="1" applyFont="1" applyFill="1" applyBorder="1" applyAlignment="1" applyProtection="1">
      <alignment horizontal="justify" vertical="top" wrapText="1"/>
      <protection hidden="1"/>
    </xf>
    <xf numFmtId="0" fontId="15" fillId="0" borderId="0" xfId="30" applyFont="1" applyFill="1" applyBorder="1" applyAlignment="1" applyProtection="1">
      <alignment horizontal="justify" vertical="top" wrapText="1"/>
      <protection hidden="1"/>
    </xf>
    <xf numFmtId="0" fontId="15" fillId="0" borderId="7" xfId="30" applyFont="1" applyFill="1" applyBorder="1" applyAlignment="1" applyProtection="1">
      <alignment horizontal="justify" vertical="top" wrapText="1"/>
      <protection hidden="1"/>
    </xf>
    <xf numFmtId="1" fontId="14" fillId="0" borderId="0" xfId="30" applyNumberFormat="1" applyFont="1" applyBorder="1" applyAlignment="1" applyProtection="1">
      <alignment horizontal="center" vertical="center" wrapText="1"/>
      <protection hidden="1"/>
    </xf>
    <xf numFmtId="0" fontId="14" fillId="0" borderId="0" xfId="30" applyFont="1" applyBorder="1" applyAlignment="1" applyProtection="1">
      <alignment horizontal="center" vertical="center" wrapText="1"/>
      <protection hidden="1"/>
    </xf>
    <xf numFmtId="4" fontId="14" fillId="0" borderId="0" xfId="30" applyNumberFormat="1" applyFont="1" applyBorder="1" applyAlignment="1" applyProtection="1">
      <alignment horizontal="right" vertical="center" wrapText="1"/>
      <protection hidden="1"/>
    </xf>
    <xf numFmtId="1" fontId="14" fillId="0" borderId="4" xfId="30" applyNumberFormat="1" applyFont="1" applyBorder="1" applyAlignment="1" applyProtection="1">
      <alignment horizontal="center" vertical="center" wrapText="1"/>
      <protection hidden="1"/>
    </xf>
    <xf numFmtId="4" fontId="14" fillId="0" borderId="4" xfId="30" applyNumberFormat="1" applyFont="1" applyBorder="1" applyAlignment="1" applyProtection="1">
      <alignment horizontal="center" vertical="center" wrapText="1"/>
      <protection hidden="1"/>
    </xf>
    <xf numFmtId="0" fontId="15" fillId="0" borderId="0" xfId="3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0" applyNumberFormat="1" applyFont="1" applyBorder="1" applyAlignment="1" applyProtection="1">
      <alignment horizontal="center" vertical="center" wrapText="1"/>
      <protection hidden="1"/>
    </xf>
    <xf numFmtId="1" fontId="14" fillId="0" borderId="15" xfId="30" applyNumberFormat="1" applyFont="1" applyBorder="1" applyAlignment="1" applyProtection="1">
      <alignment horizontal="center" vertical="center" wrapText="1"/>
      <protection hidden="1"/>
    </xf>
    <xf numFmtId="4" fontId="14" fillId="0" borderId="14" xfId="30" applyNumberFormat="1" applyFont="1" applyBorder="1" applyAlignment="1" applyProtection="1">
      <alignment horizontal="right" vertical="center" wrapText="1"/>
      <protection hidden="1"/>
    </xf>
    <xf numFmtId="4" fontId="15" fillId="0" borderId="15" xfId="30" applyNumberFormat="1" applyFont="1" applyBorder="1" applyAlignment="1" applyProtection="1">
      <alignment horizontal="right" vertical="center" wrapText="1"/>
      <protection hidden="1"/>
    </xf>
    <xf numFmtId="0" fontId="15" fillId="0" borderId="7" xfId="30" applyFont="1" applyFill="1" applyBorder="1" applyAlignment="1" applyProtection="1">
      <alignment horizontal="justify" vertical="center" wrapText="1"/>
      <protection hidden="1"/>
    </xf>
    <xf numFmtId="2" fontId="31" fillId="0" borderId="0" xfId="25" applyNumberFormat="1" applyFont="1" applyFill="1" applyBorder="1" applyAlignment="1" applyProtection="1">
      <alignment horizontal="left" vertical="center"/>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6" xr:uid="{00000000-0005-0000-0000-000018000000}"/>
    <cellStyle name="Normal_Attacments TW 04" xfId="24" xr:uid="{00000000-0005-0000-0000-000019000000}"/>
    <cellStyle name="Normal_Entertainment Form" xfId="25" xr:uid="{00000000-0005-0000-0000-00001A000000}"/>
    <cellStyle name="Normal_pgcil-tivim-pricesched" xfId="26" xr:uid="{00000000-0005-0000-0000-00001B000000}"/>
    <cellStyle name="Normal_Price_Schedules for Insulator Package Rev-01" xfId="27" xr:uid="{00000000-0005-0000-0000-00001C000000}"/>
    <cellStyle name="Normal_PRICE-SCHE Bihar-Rev-2-corrections" xfId="28" xr:uid="{00000000-0005-0000-0000-00001D000000}"/>
    <cellStyle name="Normal_PRICE-SCHE Bihar-Rev-2-corrections_Price_Schedules for Insulator Package Rev-01" xfId="29" xr:uid="{00000000-0005-0000-0000-00001E000000}"/>
    <cellStyle name="Normal_QUOTED CORRECTED 2" xfId="30" xr:uid="{00000000-0005-0000-0000-00001F000000}"/>
    <cellStyle name="Normal_Sch-1" xfId="31" xr:uid="{00000000-0005-0000-0000-000020000000}"/>
    <cellStyle name="Normal_Sheet1" xfId="32" xr:uid="{00000000-0005-0000-0000-000021000000}"/>
    <cellStyle name="Popis" xfId="33" xr:uid="{00000000-0005-0000-0000-000022000000}"/>
    <cellStyle name="Sledovaný hypertextový odkaz" xfId="34" xr:uid="{00000000-0005-0000-0000-000023000000}"/>
    <cellStyle name="Standard_BS14" xfId="35" xr:uid="{00000000-0005-0000-0000-000024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6530975"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6953250" y="47625"/>
          <a:ext cx="1200150"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6511925" y="76200"/>
          <a:ext cx="1216025" cy="66357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26" Type="http://schemas.openxmlformats.org/officeDocument/2006/relationships/printerSettings" Target="../printerSettings/printerSettings131.bin"/><Relationship Id="rId3" Type="http://schemas.openxmlformats.org/officeDocument/2006/relationships/printerSettings" Target="../printerSettings/printerSettings108.bin"/><Relationship Id="rId21" Type="http://schemas.openxmlformats.org/officeDocument/2006/relationships/printerSettings" Target="../printerSettings/printerSettings126.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0" Type="http://schemas.openxmlformats.org/officeDocument/2006/relationships/printerSettings" Target="../printerSettings/printerSettings125.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drawing" Target="../drawings/drawing4.xml"/><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4" Type="http://schemas.openxmlformats.org/officeDocument/2006/relationships/printerSettings" Target="../printerSettings/printerSettings15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printerSettings" Target="../printerSettings/printerSettings218.bin"/><Relationship Id="rId26" Type="http://schemas.openxmlformats.org/officeDocument/2006/relationships/printerSettings" Target="../printerSettings/printerSettings226.bin"/><Relationship Id="rId3" Type="http://schemas.openxmlformats.org/officeDocument/2006/relationships/printerSettings" Target="../printerSettings/printerSettings203.bin"/><Relationship Id="rId21" Type="http://schemas.openxmlformats.org/officeDocument/2006/relationships/printerSettings" Target="../printerSettings/printerSettings221.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5" Type="http://schemas.openxmlformats.org/officeDocument/2006/relationships/printerSettings" Target="../printerSettings/printerSettings225.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20" Type="http://schemas.openxmlformats.org/officeDocument/2006/relationships/printerSettings" Target="../printerSettings/printerSettings220.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24" Type="http://schemas.openxmlformats.org/officeDocument/2006/relationships/printerSettings" Target="../printerSettings/printerSettings224.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23" Type="http://schemas.openxmlformats.org/officeDocument/2006/relationships/printerSettings" Target="../printerSettings/printerSettings223.bin"/><Relationship Id="rId10" Type="http://schemas.openxmlformats.org/officeDocument/2006/relationships/printerSettings" Target="../printerSettings/printerSettings210.bin"/><Relationship Id="rId19" Type="http://schemas.openxmlformats.org/officeDocument/2006/relationships/printerSettings" Target="../printerSettings/printerSettings219.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 Id="rId22" Type="http://schemas.openxmlformats.org/officeDocument/2006/relationships/printerSettings" Target="../printerSettings/printerSettings2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D24" sqref="D24"/>
    </sheetView>
  </sheetViews>
  <sheetFormatPr defaultRowHeight="14.5"/>
  <cols>
    <col min="1" max="1" width="18" customWidth="1"/>
    <col min="2" max="2" width="71.90625" customWidth="1"/>
  </cols>
  <sheetData>
    <row r="1" spans="1:2" ht="66.75" customHeight="1">
      <c r="A1" s="106" t="s">
        <v>254</v>
      </c>
      <c r="B1" s="270" t="s">
        <v>297</v>
      </c>
    </row>
    <row r="2" spans="1:2">
      <c r="B2" s="180"/>
    </row>
    <row r="3" spans="1:2">
      <c r="A3" t="s">
        <v>153</v>
      </c>
    </row>
    <row r="5" spans="1:2" ht="15.5">
      <c r="A5" t="s">
        <v>154</v>
      </c>
      <c r="B5" s="371" t="s">
        <v>296</v>
      </c>
    </row>
  </sheetData>
  <sheetProtection selectLockedCells="1" selectUnlockedCells="1"/>
  <customSheetViews>
    <customSheetView guid="{4273C87F-59CE-4405-8BD5-EC48AA33CD63}" scale="80" state="hidden">
      <selection activeCell="B21" sqref="B21"/>
      <pageMargins left="0.75" right="0.75" top="1" bottom="1" header="0.5" footer="0.5"/>
      <pageSetup orientation="portrait" r:id="rId1"/>
      <headerFooter alignWithMargins="0"/>
    </customSheetView>
    <customSheetView guid="{08AB9670-3D85-476F-A61F-38B358960882}" scale="80" state="hidden">
      <selection activeCell="B2" sqref="B2"/>
      <pageMargins left="0.75" right="0.75" top="1" bottom="1" header="0.5" footer="0.5"/>
      <pageSetup orientation="portrait" r:id="rId2"/>
      <headerFooter alignWithMargins="0"/>
    </customSheetView>
    <customSheetView guid="{373A28C6-2E5D-434A-BB1B-1041D5ACFCA0}" scale="80" state="hidden">
      <selection activeCell="B6" sqref="B6"/>
      <pageMargins left="0.75" right="0.75" top="1" bottom="1" header="0.5" footer="0.5"/>
      <pageSetup orientation="portrait" r:id="rId3"/>
      <headerFooter alignWithMargins="0"/>
    </customSheetView>
    <customSheetView guid="{996AFBE6-B482-42C1-8052-EFE8998821C2}" scale="80" state="hidden">
      <selection activeCell="B11" sqref="B11"/>
      <pageMargins left="0.75" right="0.75" top="1" bottom="1" header="0.5" footer="0.5"/>
      <pageSetup orientation="portrait" r:id="rId4"/>
      <headerFooter alignWithMargins="0"/>
    </customSheetView>
    <customSheetView guid="{B7DA3930-F502-4F10-B6E9-DF93489BC550}" scale="80" state="hidden">
      <selection activeCell="B1" sqref="B1"/>
      <pageMargins left="0.75" right="0.75" top="1" bottom="1" header="0.5" footer="0.5"/>
      <pageSetup orientation="portrait" r:id="rId5"/>
      <headerFooter alignWithMargins="0"/>
    </customSheetView>
    <customSheetView guid="{89820FCD-8AFD-42C4-B05F-5701FCC12354}" state="hidden">
      <selection activeCell="B10" sqref="B10"/>
      <pageMargins left="0.75" right="0.75" top="1" bottom="1" header="0.5" footer="0.5"/>
      <pageSetup orientation="portrait" r:id="rId6"/>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2CE5BBB8-7D2C-4EA1-98DE-92BEDF0C8A97}" scale="80" state="hidden">
      <selection activeCell="B1" sqref="B1"/>
      <pageMargins left="0.75" right="0.75" top="1" bottom="1" header="0.5" footer="0.5"/>
      <pageSetup orientation="portrait" r:id="rId9"/>
      <headerFooter alignWithMargins="0"/>
    </customSheetView>
    <customSheetView guid="{B95AE71C-5BDA-4E26-8FE3-DB001AA67062}" scale="80" state="hidden">
      <selection activeCell="B1" sqref="B1"/>
      <pageMargins left="0.75" right="0.75" top="1" bottom="1" header="0.5" footer="0.5"/>
      <pageSetup orientation="portrait" r:id="rId10"/>
      <headerFooter alignWithMargins="0"/>
    </customSheetView>
    <customSheetView guid="{E89B9381-5C61-438B-9BA5-C37A44A00BC3}" scale="80" state="hidden">
      <selection activeCell="B13" sqref="B13"/>
      <pageMargins left="0.75" right="0.75" top="1" bottom="1" header="0.5" footer="0.5"/>
      <pageSetup orientation="portrait" r:id="rId11"/>
      <headerFooter alignWithMargins="0"/>
    </customSheetView>
    <customSheetView guid="{2C4949DA-662F-4402-8769-A79A8D004FB5}" scale="80" state="hidden">
      <selection activeCell="B6" sqref="B6"/>
      <pageMargins left="0.75" right="0.75" top="1" bottom="1" header="0.5" footer="0.5"/>
      <pageSetup orientation="portrait" r:id="rId12"/>
      <headerFooter alignWithMargins="0"/>
    </customSheetView>
    <customSheetView guid="{7F4EE625-FC12-4DC6-9672-9F70605FEA8B}" scale="80" state="hidden">
      <selection activeCell="B2" sqref="B2"/>
      <pageMargins left="0.75" right="0.75" top="1" bottom="1" header="0.5" footer="0.5"/>
      <pageSetup orientation="portrait" r:id="rId13"/>
      <headerFooter alignWithMargins="0"/>
    </customSheetView>
    <customSheetView guid="{1D2CF4CA-9344-481B-8B12-F52C16DEC778}" scale="80" state="hidden">
      <selection activeCell="B18" sqref="B18"/>
      <pageMargins left="0.75" right="0.75" top="1" bottom="1" header="0.5" footer="0.5"/>
      <pageSetup orientation="portrait" r:id="rId14"/>
      <headerFooter alignWithMargins="0"/>
    </customSheetView>
    <customSheetView guid="{85C5F000-3F2E-4A34-B83F-6CE80CF74968}" scale="80" state="hidden">
      <selection activeCell="B9" sqref="B9"/>
      <pageMargins left="0.75" right="0.75" top="1" bottom="1" header="0.5" footer="0.5"/>
      <pageSetup orientation="portrait" r:id="rId15"/>
      <headerFooter alignWithMargins="0"/>
    </customSheetView>
    <customSheetView guid="{0F9F7AE4-B9E2-4AAE-A598-8F3E0813B0FB}" scale="80" state="hidden">
      <selection activeCell="B21" sqref="B21"/>
      <pageMargins left="0.75" right="0.75" top="1" bottom="1" header="0.5" footer="0.5"/>
      <pageSetup orientation="portrait" r:id="rId16"/>
      <headerFooter alignWithMargins="0"/>
    </customSheetView>
  </customSheetViews>
  <phoneticPr fontId="2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2" sqref="B2:E2"/>
    </sheetView>
  </sheetViews>
  <sheetFormatPr defaultColWidth="8" defaultRowHeight="13"/>
  <cols>
    <col min="1" max="1" width="8.6328125" style="22" customWidth="1"/>
    <col min="2" max="2" width="11.08984375" style="22" customWidth="1"/>
    <col min="3" max="4" width="38.6328125" style="22" customWidth="1"/>
    <col min="5" max="5" width="11.26953125" style="22" customWidth="1"/>
    <col min="6" max="6" width="8.6328125" style="16" customWidth="1"/>
    <col min="7" max="9" width="8" style="16" customWidth="1"/>
    <col min="10" max="16384" width="8" style="7"/>
  </cols>
  <sheetData>
    <row r="1" spans="1:10" ht="30.75" customHeight="1">
      <c r="A1" s="108" t="s">
        <v>265</v>
      </c>
      <c r="B1" s="433"/>
      <c r="C1" s="434"/>
      <c r="D1" s="434"/>
      <c r="E1" s="435"/>
      <c r="F1" s="107"/>
      <c r="G1" s="4"/>
      <c r="H1" s="5"/>
      <c r="I1" s="5"/>
      <c r="J1" s="6"/>
    </row>
    <row r="2" spans="1:10" ht="135" customHeight="1">
      <c r="A2" s="450" t="s">
        <v>0</v>
      </c>
      <c r="B2" s="438" t="str">
        <f>Basic!B1</f>
        <v>APPOINTMENT OF COST AUDIT FIRMS FOR CONDUCTING COST AUDIT IN POWERGRID FOR THE FINANCIAL YEAR 2020-21</v>
      </c>
      <c r="C2" s="439"/>
      <c r="D2" s="439"/>
      <c r="E2" s="440"/>
      <c r="F2" s="453" t="str">
        <f>"Substation Package - " &amp;Basic!B3</f>
        <v xml:space="preserve">Substation Package - </v>
      </c>
      <c r="G2" s="4"/>
      <c r="H2" s="5"/>
      <c r="I2" s="5"/>
      <c r="J2" s="6"/>
    </row>
    <row r="3" spans="1:10" ht="23.25" customHeight="1">
      <c r="A3" s="451"/>
      <c r="B3" s="441" t="str">
        <f>Basic!B5</f>
        <v>CC-CS/1023-CC/MISC-4126/3/G2</v>
      </c>
      <c r="C3" s="442"/>
      <c r="D3" s="442"/>
      <c r="E3" s="443"/>
      <c r="F3" s="454"/>
      <c r="G3" s="4"/>
      <c r="H3" s="5"/>
      <c r="I3" s="5"/>
      <c r="J3" s="6"/>
    </row>
    <row r="4" spans="1:10" ht="40" customHeight="1">
      <c r="A4" s="451"/>
      <c r="B4" s="105">
        <v>1</v>
      </c>
      <c r="C4" s="436" t="s">
        <v>266</v>
      </c>
      <c r="D4" s="436"/>
      <c r="E4" s="437"/>
      <c r="F4" s="454"/>
      <c r="G4" s="11"/>
      <c r="H4" s="11"/>
      <c r="I4" s="5"/>
      <c r="J4" s="6"/>
    </row>
    <row r="5" spans="1:10" ht="30" customHeight="1">
      <c r="A5" s="451"/>
      <c r="B5" s="105">
        <v>2</v>
      </c>
      <c r="C5" s="436" t="s">
        <v>6</v>
      </c>
      <c r="D5" s="436"/>
      <c r="E5" s="437"/>
      <c r="F5" s="454"/>
      <c r="G5" s="4"/>
      <c r="H5" s="5"/>
      <c r="I5" s="5"/>
      <c r="J5" s="6"/>
    </row>
    <row r="6" spans="1:10" s="16" customFormat="1" ht="30" customHeight="1">
      <c r="A6" s="451"/>
      <c r="B6" s="105">
        <v>3</v>
      </c>
      <c r="C6" s="436" t="s">
        <v>148</v>
      </c>
      <c r="D6" s="436"/>
      <c r="E6" s="437"/>
      <c r="F6" s="454"/>
      <c r="G6" s="4"/>
      <c r="H6" s="5"/>
      <c r="I6" s="5"/>
      <c r="J6" s="5"/>
    </row>
    <row r="7" spans="1:10" ht="52.5" hidden="1" customHeight="1">
      <c r="A7" s="451"/>
      <c r="B7" s="105">
        <v>4</v>
      </c>
      <c r="C7" s="436" t="s">
        <v>217</v>
      </c>
      <c r="D7" s="436"/>
      <c r="E7" s="437"/>
      <c r="F7" s="454"/>
      <c r="G7" s="4"/>
      <c r="H7" s="5"/>
      <c r="I7" s="5"/>
      <c r="J7" s="6"/>
    </row>
    <row r="8" spans="1:10" ht="9.75" customHeight="1">
      <c r="A8" s="451"/>
      <c r="B8" s="9"/>
      <c r="C8" s="8"/>
      <c r="D8" s="8"/>
      <c r="E8" s="10"/>
      <c r="F8" s="454"/>
      <c r="G8" s="4"/>
      <c r="H8" s="5"/>
      <c r="I8" s="5"/>
      <c r="J8" s="6"/>
    </row>
    <row r="9" spans="1:10" ht="23.25" customHeight="1">
      <c r="A9" s="451"/>
      <c r="B9" s="460"/>
      <c r="C9" s="461"/>
      <c r="D9" s="461"/>
      <c r="E9" s="462"/>
      <c r="F9" s="454"/>
      <c r="G9" s="4"/>
      <c r="H9" s="5"/>
      <c r="I9" s="5"/>
      <c r="J9" s="6"/>
    </row>
    <row r="10" spans="1:10" ht="10.5" customHeight="1">
      <c r="A10" s="451"/>
      <c r="B10" s="12"/>
      <c r="C10" s="13"/>
      <c r="D10" s="13"/>
      <c r="E10" s="14"/>
      <c r="F10" s="454"/>
      <c r="G10" s="4"/>
      <c r="H10" s="5"/>
      <c r="I10" s="5"/>
      <c r="J10" s="6"/>
    </row>
    <row r="11" spans="1:10" ht="24" customHeight="1">
      <c r="A11" s="451"/>
      <c r="B11" s="458" t="s">
        <v>186</v>
      </c>
      <c r="C11" s="459"/>
      <c r="D11" s="459"/>
      <c r="E11" s="15"/>
      <c r="F11" s="454"/>
    </row>
    <row r="12" spans="1:10" ht="16" customHeight="1">
      <c r="A12" s="452"/>
      <c r="B12" s="444" t="s">
        <v>187</v>
      </c>
      <c r="C12" s="445"/>
      <c r="D12" s="445"/>
      <c r="E12" s="17"/>
      <c r="F12" s="455"/>
      <c r="G12" s="4"/>
      <c r="H12" s="5"/>
      <c r="I12" s="5"/>
      <c r="J12" s="6"/>
    </row>
    <row r="13" spans="1:10" ht="24" customHeight="1">
      <c r="A13" s="449"/>
      <c r="B13" s="446" t="s">
        <v>188</v>
      </c>
      <c r="C13" s="447"/>
      <c r="D13" s="447"/>
      <c r="E13" s="15"/>
      <c r="F13" s="448"/>
      <c r="G13" s="18"/>
      <c r="H13" s="18"/>
      <c r="I13" s="18"/>
      <c r="J13" s="18"/>
    </row>
    <row r="14" spans="1:10" ht="16" customHeight="1">
      <c r="A14" s="449"/>
      <c r="B14" s="456" t="s">
        <v>189</v>
      </c>
      <c r="C14" s="457"/>
      <c r="D14" s="457"/>
      <c r="E14" s="19"/>
      <c r="F14" s="448"/>
      <c r="G14" s="18"/>
      <c r="H14" s="18"/>
      <c r="I14" s="18"/>
      <c r="J14" s="18"/>
    </row>
    <row r="15" spans="1:10" ht="15.5">
      <c r="A15" s="20"/>
      <c r="B15" s="21"/>
      <c r="C15" s="21"/>
      <c r="D15" s="21"/>
      <c r="E15" s="21"/>
      <c r="F15" s="5"/>
      <c r="G15" s="5"/>
      <c r="H15" s="5"/>
      <c r="I15" s="5"/>
      <c r="J15" s="6"/>
    </row>
    <row r="16" spans="1:10" ht="15.5">
      <c r="A16" s="20"/>
      <c r="B16" s="8"/>
      <c r="C16" s="8"/>
      <c r="D16" s="8"/>
      <c r="E16" s="8"/>
      <c r="F16" s="5"/>
      <c r="G16" s="5"/>
      <c r="H16" s="5"/>
      <c r="I16" s="5"/>
      <c r="J16" s="6"/>
    </row>
    <row r="17" spans="1:10" ht="15.5">
      <c r="A17" s="20"/>
      <c r="B17" s="20"/>
      <c r="C17" s="20"/>
      <c r="D17" s="20"/>
      <c r="E17" s="20"/>
      <c r="F17" s="5"/>
      <c r="G17" s="5"/>
      <c r="H17" s="5"/>
      <c r="I17" s="5"/>
      <c r="J17" s="6"/>
    </row>
  </sheetData>
  <sheetProtection password="EE0B" sheet="1" objects="1" scenarios="1" selectLockedCells="1"/>
  <customSheetViews>
    <customSheetView guid="{4273C87F-59CE-4405-8BD5-EC48AA33CD6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8AB9670-3D85-476F-A61F-38B35896088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73A28C6-2E5D-434A-BB1B-1041D5ACFCA0}"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C4949DA-662F-4402-8769-A79A8D004FB5}"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F4EE625-FC12-4DC6-9672-9F70605FEA8B}"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D2CF4CA-9344-481B-8B12-F52C16DEC778}"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5C5F000-3F2E-4A34-B83F-6CE80CF74968}" showGridLines="0" hiddenRows="1" state="hidden" topLeftCell="A8">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F9F7AE4-B9E2-4AAE-A598-8F3E0813B0FB}"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5.5"/>
  <cols>
    <col min="1" max="1" width="9" style="111"/>
    <col min="2" max="2" width="9" style="112"/>
    <col min="3" max="3" width="72.6328125" style="112" customWidth="1"/>
    <col min="4" max="4" width="66.08984375" style="125" customWidth="1"/>
    <col min="5" max="16384" width="9" style="110"/>
  </cols>
  <sheetData>
    <row r="1" spans="1:11" ht="45" customHeight="1">
      <c r="A1" s="466" t="s">
        <v>263</v>
      </c>
      <c r="B1" s="466"/>
      <c r="C1" s="466"/>
      <c r="D1" s="109"/>
      <c r="E1" s="183"/>
      <c r="F1" s="183"/>
      <c r="G1" s="183"/>
      <c r="H1" s="183"/>
      <c r="I1" s="183"/>
      <c r="J1" s="183"/>
      <c r="K1" s="183"/>
    </row>
    <row r="2" spans="1:11" ht="18" customHeight="1">
      <c r="C2" s="113"/>
      <c r="D2" s="114"/>
      <c r="E2" s="115"/>
      <c r="F2" s="115"/>
      <c r="G2" s="115"/>
      <c r="H2" s="115"/>
      <c r="I2" s="115"/>
      <c r="J2" s="115"/>
      <c r="K2" s="115"/>
    </row>
    <row r="3" spans="1:11" ht="18" customHeight="1">
      <c r="A3" s="116" t="s">
        <v>167</v>
      </c>
      <c r="B3" s="113" t="s">
        <v>155</v>
      </c>
      <c r="C3" s="113"/>
      <c r="D3" s="117"/>
      <c r="E3" s="118"/>
      <c r="F3" s="118"/>
      <c r="G3" s="118"/>
      <c r="H3" s="118"/>
      <c r="I3" s="118"/>
      <c r="J3" s="118"/>
      <c r="K3" s="118"/>
    </row>
    <row r="4" spans="1:11" ht="18" customHeight="1">
      <c r="B4" s="119" t="s">
        <v>183</v>
      </c>
      <c r="C4" s="120" t="s">
        <v>160</v>
      </c>
      <c r="D4" s="117"/>
      <c r="E4" s="118"/>
      <c r="F4" s="118"/>
      <c r="G4" s="118"/>
      <c r="H4" s="118"/>
      <c r="I4" s="118"/>
      <c r="J4" s="118"/>
      <c r="K4" s="118"/>
    </row>
    <row r="5" spans="1:11" ht="38.15" customHeight="1">
      <c r="B5" s="119" t="s">
        <v>184</v>
      </c>
      <c r="C5" s="120" t="s">
        <v>208</v>
      </c>
      <c r="D5" s="117"/>
      <c r="E5" s="118"/>
      <c r="F5" s="118"/>
      <c r="G5" s="118"/>
      <c r="H5" s="118"/>
      <c r="I5" s="118"/>
      <c r="J5" s="118"/>
      <c r="K5" s="118"/>
    </row>
    <row r="6" spans="1:11" ht="18" customHeight="1">
      <c r="B6" s="119" t="s">
        <v>204</v>
      </c>
      <c r="C6" s="120" t="s">
        <v>32</v>
      </c>
      <c r="D6" s="117"/>
      <c r="E6" s="118"/>
      <c r="F6" s="118"/>
      <c r="G6" s="118"/>
      <c r="H6" s="118"/>
      <c r="I6" s="118"/>
      <c r="J6" s="118"/>
      <c r="K6" s="118"/>
    </row>
    <row r="7" spans="1:11" ht="18" customHeight="1">
      <c r="B7" s="119" t="s">
        <v>205</v>
      </c>
      <c r="C7" s="120" t="s">
        <v>209</v>
      </c>
      <c r="D7" s="117"/>
      <c r="E7" s="118"/>
      <c r="F7" s="118"/>
      <c r="G7" s="118"/>
      <c r="H7" s="118"/>
      <c r="I7" s="118"/>
      <c r="J7" s="118"/>
      <c r="K7" s="118"/>
    </row>
    <row r="8" spans="1:11" ht="18" customHeight="1">
      <c r="B8" s="119" t="s">
        <v>210</v>
      </c>
      <c r="C8" s="120" t="s">
        <v>211</v>
      </c>
      <c r="D8" s="117"/>
      <c r="E8" s="118"/>
      <c r="F8" s="118"/>
      <c r="G8" s="118"/>
      <c r="H8" s="118"/>
      <c r="I8" s="118"/>
      <c r="J8" s="118"/>
      <c r="K8" s="118"/>
    </row>
    <row r="9" spans="1:11" ht="18" customHeight="1">
      <c r="B9" s="119" t="s">
        <v>212</v>
      </c>
      <c r="C9" s="120" t="s">
        <v>213</v>
      </c>
      <c r="D9" s="117"/>
      <c r="E9" s="118"/>
      <c r="F9" s="118"/>
      <c r="G9" s="118"/>
      <c r="H9" s="118"/>
      <c r="I9" s="118"/>
      <c r="J9" s="118"/>
      <c r="K9" s="118"/>
    </row>
    <row r="10" spans="1:11" ht="18" customHeight="1">
      <c r="B10" s="119"/>
      <c r="C10" s="120"/>
      <c r="D10" s="117"/>
      <c r="E10" s="118"/>
      <c r="F10" s="118"/>
      <c r="G10" s="118"/>
      <c r="H10" s="118"/>
      <c r="I10" s="118"/>
      <c r="J10" s="118"/>
      <c r="K10" s="118"/>
    </row>
    <row r="11" spans="1:11" ht="18" customHeight="1">
      <c r="A11" s="116" t="s">
        <v>168</v>
      </c>
      <c r="B11" s="113" t="s">
        <v>156</v>
      </c>
      <c r="C11" s="113"/>
      <c r="D11" s="117"/>
      <c r="E11" s="118"/>
      <c r="F11" s="118"/>
      <c r="G11" s="118"/>
      <c r="H11" s="118"/>
      <c r="I11" s="118"/>
      <c r="J11" s="118"/>
      <c r="K11" s="118"/>
    </row>
    <row r="12" spans="1:11" ht="18" customHeight="1">
      <c r="B12" s="123"/>
      <c r="C12" s="120"/>
      <c r="D12" s="117"/>
      <c r="E12" s="118"/>
      <c r="F12" s="118"/>
      <c r="G12" s="118"/>
      <c r="H12" s="118"/>
      <c r="I12" s="118"/>
      <c r="J12" s="118"/>
      <c r="K12" s="118"/>
    </row>
    <row r="13" spans="1:11" ht="18" customHeight="1">
      <c r="B13" s="465" t="s">
        <v>268</v>
      </c>
      <c r="C13" s="465"/>
      <c r="D13" s="122"/>
      <c r="E13" s="118"/>
      <c r="F13" s="118"/>
      <c r="G13" s="118"/>
      <c r="H13" s="118"/>
      <c r="I13" s="118"/>
      <c r="J13" s="118"/>
      <c r="K13" s="118"/>
    </row>
    <row r="14" spans="1:11" ht="18" customHeight="1">
      <c r="B14" s="124" t="s">
        <v>161</v>
      </c>
      <c r="C14" s="120" t="s">
        <v>269</v>
      </c>
      <c r="D14" s="117"/>
      <c r="E14" s="118"/>
      <c r="F14" s="118"/>
      <c r="G14" s="118"/>
      <c r="H14" s="118"/>
      <c r="I14" s="118"/>
      <c r="J14" s="118"/>
      <c r="K14" s="118"/>
    </row>
    <row r="15" spans="1:11" ht="18" customHeight="1">
      <c r="B15" s="124" t="s">
        <v>161</v>
      </c>
      <c r="C15" s="120" t="s">
        <v>2</v>
      </c>
      <c r="D15" s="117"/>
      <c r="E15" s="118"/>
      <c r="F15" s="118"/>
      <c r="G15" s="118"/>
      <c r="H15" s="118"/>
      <c r="I15" s="118"/>
      <c r="J15" s="118"/>
      <c r="K15" s="118"/>
    </row>
    <row r="16" spans="1:11" ht="26.25" customHeight="1">
      <c r="B16" s="124" t="s">
        <v>161</v>
      </c>
      <c r="C16" s="120" t="s">
        <v>157</v>
      </c>
      <c r="D16" s="117"/>
      <c r="E16" s="118"/>
      <c r="F16" s="118"/>
      <c r="G16" s="118"/>
      <c r="H16" s="118"/>
      <c r="I16" s="118"/>
      <c r="J16" s="118"/>
      <c r="K16" s="118"/>
    </row>
    <row r="17" spans="1:11" ht="26.25" customHeight="1">
      <c r="B17" s="124"/>
      <c r="C17" s="120"/>
      <c r="D17" s="117"/>
      <c r="E17" s="118"/>
      <c r="F17" s="118"/>
      <c r="G17" s="118"/>
      <c r="H17" s="118"/>
      <c r="I17" s="118"/>
      <c r="J17" s="118"/>
      <c r="K17" s="118"/>
    </row>
    <row r="18" spans="1:11" ht="18" customHeight="1">
      <c r="B18" s="465" t="s">
        <v>158</v>
      </c>
      <c r="C18" s="465"/>
      <c r="D18" s="122"/>
      <c r="E18" s="118"/>
      <c r="F18" s="118"/>
      <c r="G18" s="118"/>
      <c r="H18" s="118"/>
      <c r="I18" s="118"/>
      <c r="J18" s="118"/>
      <c r="K18" s="118"/>
    </row>
    <row r="19" spans="1:11" ht="54" customHeight="1">
      <c r="B19" s="124" t="s">
        <v>161</v>
      </c>
      <c r="C19" s="120" t="s">
        <v>270</v>
      </c>
      <c r="D19" s="117"/>
      <c r="E19" s="118"/>
      <c r="F19" s="118"/>
      <c r="G19" s="118"/>
      <c r="H19" s="118"/>
      <c r="I19" s="118"/>
      <c r="J19" s="118"/>
      <c r="K19" s="118"/>
    </row>
    <row r="20" spans="1:11" ht="18" customHeight="1">
      <c r="B20" s="124" t="s">
        <v>161</v>
      </c>
      <c r="C20" s="120" t="s">
        <v>159</v>
      </c>
      <c r="D20" s="117"/>
      <c r="E20" s="118"/>
      <c r="F20" s="118"/>
      <c r="G20" s="118"/>
      <c r="H20" s="118"/>
      <c r="I20" s="118"/>
      <c r="J20" s="118"/>
      <c r="K20" s="118"/>
    </row>
    <row r="21" spans="1:11" ht="18" hidden="1" customHeight="1">
      <c r="B21" s="465" t="s">
        <v>163</v>
      </c>
      <c r="C21" s="465"/>
    </row>
    <row r="22" spans="1:11" ht="18" hidden="1" customHeight="1">
      <c r="B22" s="124" t="s">
        <v>161</v>
      </c>
      <c r="C22" s="126" t="s">
        <v>162</v>
      </c>
    </row>
    <row r="23" spans="1:11" ht="18" hidden="1" customHeight="1">
      <c r="B23" s="124" t="s">
        <v>161</v>
      </c>
      <c r="C23" s="126" t="s">
        <v>164</v>
      </c>
    </row>
    <row r="24" spans="1:11" ht="18" customHeight="1">
      <c r="B24" s="124"/>
      <c r="C24" s="126"/>
    </row>
    <row r="25" spans="1:11" ht="18" customHeight="1">
      <c r="B25" s="465" t="s">
        <v>271</v>
      </c>
      <c r="C25" s="465"/>
    </row>
    <row r="26" spans="1:11" ht="18" customHeight="1">
      <c r="B26" s="124" t="s">
        <v>161</v>
      </c>
      <c r="C26" s="120" t="s">
        <v>272</v>
      </c>
      <c r="D26" s="117"/>
      <c r="E26" s="118"/>
      <c r="F26" s="118"/>
      <c r="G26" s="118"/>
      <c r="H26" s="118"/>
      <c r="I26" s="118"/>
      <c r="J26" s="118"/>
      <c r="K26" s="118"/>
    </row>
    <row r="27" spans="1:11" ht="18" customHeight="1">
      <c r="B27" s="124" t="s">
        <v>161</v>
      </c>
      <c r="C27" s="120" t="s">
        <v>273</v>
      </c>
      <c r="D27" s="117"/>
      <c r="E27" s="118"/>
      <c r="F27" s="118"/>
      <c r="G27" s="118"/>
      <c r="H27" s="118"/>
      <c r="I27" s="118"/>
      <c r="J27" s="118"/>
      <c r="K27" s="118"/>
    </row>
    <row r="28" spans="1:11" ht="18" customHeight="1">
      <c r="B28" s="124" t="s">
        <v>161</v>
      </c>
      <c r="C28" s="120" t="s">
        <v>165</v>
      </c>
      <c r="D28" s="117"/>
      <c r="E28" s="118"/>
      <c r="F28" s="118"/>
      <c r="G28" s="118"/>
      <c r="H28" s="118"/>
      <c r="I28" s="118"/>
      <c r="J28" s="118"/>
      <c r="K28" s="118"/>
    </row>
    <row r="29" spans="1:11" ht="18" customHeight="1">
      <c r="A29" s="112"/>
      <c r="C29" s="127"/>
    </row>
    <row r="30" spans="1:11" ht="18" customHeight="1">
      <c r="A30" s="467"/>
      <c r="B30" s="467"/>
      <c r="C30" s="467"/>
      <c r="D30" s="121"/>
    </row>
    <row r="31" spans="1:11" ht="18" customHeight="1">
      <c r="A31" s="463" t="s">
        <v>33</v>
      </c>
      <c r="B31" s="463"/>
      <c r="C31" s="463"/>
      <c r="D31" s="121"/>
    </row>
    <row r="32" spans="1:11" ht="36" customHeight="1">
      <c r="A32" s="464" t="s">
        <v>166</v>
      </c>
      <c r="B32" s="464"/>
      <c r="C32" s="464"/>
    </row>
    <row r="33" spans="2:3" ht="18" customHeight="1">
      <c r="B33" s="128"/>
      <c r="C33" s="128"/>
    </row>
    <row r="34" spans="2:3" ht="18" customHeight="1">
      <c r="C34" s="126"/>
    </row>
    <row r="35" spans="2:3" ht="18" customHeight="1">
      <c r="C35" s="127"/>
    </row>
    <row r="36" spans="2:3" ht="18" customHeight="1">
      <c r="C36" s="126"/>
    </row>
    <row r="37" spans="2:3" ht="18" customHeight="1">
      <c r="B37" s="127"/>
      <c r="C37" s="127"/>
    </row>
    <row r="38" spans="2:3" ht="18" customHeight="1">
      <c r="B38" s="127"/>
      <c r="C38" s="127"/>
    </row>
    <row r="39" spans="2:3" ht="18" customHeight="1">
      <c r="B39" s="127"/>
      <c r="C39" s="127"/>
    </row>
    <row r="40" spans="2:3" ht="18" customHeight="1">
      <c r="B40" s="127"/>
      <c r="C40" s="127"/>
    </row>
    <row r="41" spans="2:3" ht="18" customHeight="1">
      <c r="B41" s="127"/>
      <c r="C41" s="127"/>
    </row>
    <row r="42" spans="2:3" ht="18" customHeight="1">
      <c r="B42" s="127"/>
      <c r="C42" s="127"/>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4273C87F-59CE-4405-8BD5-EC48AA33CD63}"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08AB9670-3D85-476F-A61F-38B358960882}"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373A28C6-2E5D-434A-BB1B-1041D5ACFCA0}"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2C4949DA-662F-4402-8769-A79A8D004FB5}"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7F4EE625-FC12-4DC6-9672-9F70605FEA8B}" showGridLines="0" hiddenRows="1" state="hidden" topLeftCell="A7">
      <selection activeCell="A31" sqref="A31:C31"/>
      <pageMargins left="0.75" right="0.75" top="0.55000000000000004" bottom="0.47" header="0.32" footer="0.25"/>
      <pageSetup orientation="portrait" r:id="rId19"/>
      <headerFooter alignWithMargins="0">
        <oddFooter>&amp;RPage &amp;P of &amp;N</oddFooter>
      </headerFooter>
    </customSheetView>
    <customSheetView guid="{1D2CF4CA-9344-481B-8B12-F52C16DEC778}" showGridLines="0" hiddenRows="1" state="hidden" topLeftCell="A7">
      <selection activeCell="A31" sqref="A31:C31"/>
      <pageMargins left="0.75" right="0.75" top="0.55000000000000004" bottom="0.47" header="0.32" footer="0.25"/>
      <pageSetup orientation="portrait" r:id="rId20"/>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21"/>
      <headerFooter alignWithMargins="0">
        <oddFooter>&amp;RPage &amp;P of &amp;N</oddFooter>
      </headerFooter>
    </customSheetView>
    <customSheetView guid="{0F9F7AE4-B9E2-4AAE-A598-8F3E0813B0FB}" showGridLines="0" hiddenRows="1" state="hidden" topLeftCell="A7">
      <selection activeCell="A31" sqref="A31:C31"/>
      <pageMargins left="0.75" right="0.75" top="0.55000000000000004" bottom="0.47" header="0.32" footer="0.25"/>
      <pageSetup orientation="portrait" r:id="rId22"/>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topLeftCell="A5" zoomScaleSheetLayoutView="100" workbookViewId="0">
      <selection activeCell="D28" sqref="D28:G28"/>
    </sheetView>
  </sheetViews>
  <sheetFormatPr defaultColWidth="8" defaultRowHeight="14.5"/>
  <cols>
    <col min="1" max="1" width="8" style="46" customWidth="1"/>
    <col min="2" max="2" width="28.90625" style="48" customWidth="1"/>
    <col min="3" max="3" width="10.26953125" style="48" customWidth="1"/>
    <col min="4" max="5" width="5.6328125" style="48" customWidth="1"/>
    <col min="6" max="6" width="5.6328125" style="57" customWidth="1"/>
    <col min="7" max="7" width="34.08984375" style="57" customWidth="1"/>
    <col min="8" max="11" width="10.36328125" style="57" customWidth="1"/>
    <col min="12" max="12" width="10.36328125" style="57" hidden="1" customWidth="1"/>
    <col min="13" max="25" width="10.36328125" style="57" customWidth="1"/>
    <col min="26" max="26" width="8" style="46" customWidth="1"/>
    <col min="27" max="27" width="13.36328125" style="46" customWidth="1"/>
    <col min="28" max="16384" width="8" style="46"/>
  </cols>
  <sheetData>
    <row r="1" spans="1:29" s="51" customFormat="1" ht="52.5" customHeight="1">
      <c r="B1" s="473" t="str">
        <f>Cover!$B$2</f>
        <v>APPOINTMENT OF COST AUDIT FIRMS FOR CONDUCTING COST AUDIT IN POWERGRID FOR THE FINANCIAL YEAR 2020-21</v>
      </c>
      <c r="C1" s="473"/>
      <c r="D1" s="473"/>
      <c r="E1" s="473"/>
      <c r="F1" s="473"/>
      <c r="G1" s="473"/>
      <c r="H1" s="47"/>
      <c r="I1" s="47"/>
      <c r="J1" s="47"/>
      <c r="K1" s="47"/>
      <c r="L1" s="47"/>
      <c r="M1" s="47"/>
      <c r="N1" s="47"/>
      <c r="O1" s="47"/>
      <c r="P1" s="47"/>
      <c r="Q1" s="47"/>
      <c r="R1" s="47"/>
      <c r="S1" s="47"/>
      <c r="T1" s="47"/>
      <c r="U1" s="47"/>
      <c r="V1" s="47"/>
      <c r="W1" s="47"/>
      <c r="X1" s="47"/>
      <c r="Y1" s="47"/>
      <c r="AA1" s="72"/>
      <c r="AB1" s="72"/>
      <c r="AC1" s="72"/>
    </row>
    <row r="2" spans="1:29" ht="20.149999999999999" customHeight="1">
      <c r="B2" s="474" t="str">
        <f>Cover!B3</f>
        <v>CC-CS/1023-CC/MISC-4126/3/G2</v>
      </c>
      <c r="C2" s="474"/>
      <c r="D2" s="474"/>
      <c r="E2" s="474"/>
      <c r="F2" s="474"/>
      <c r="G2" s="474"/>
      <c r="H2" s="48"/>
      <c r="I2" s="48"/>
      <c r="J2" s="48"/>
      <c r="K2" s="48"/>
      <c r="L2" s="48"/>
      <c r="M2" s="48"/>
      <c r="N2" s="48"/>
      <c r="O2" s="48"/>
      <c r="P2" s="48"/>
      <c r="Q2" s="48"/>
      <c r="R2" s="48"/>
      <c r="S2" s="48"/>
      <c r="T2" s="48"/>
      <c r="U2" s="48"/>
      <c r="V2" s="48"/>
      <c r="W2" s="48"/>
      <c r="X2" s="48"/>
      <c r="Y2" s="48"/>
      <c r="AA2" s="167" t="s">
        <v>141</v>
      </c>
      <c r="AB2" s="168">
        <v>1</v>
      </c>
      <c r="AC2" s="73"/>
    </row>
    <row r="3" spans="1:29" ht="12" customHeight="1">
      <c r="B3" s="49"/>
      <c r="C3" s="49"/>
      <c r="D3" s="49"/>
      <c r="E3" s="49"/>
      <c r="F3" s="48"/>
      <c r="G3" s="48"/>
      <c r="H3" s="48"/>
      <c r="I3" s="48"/>
      <c r="J3" s="48"/>
      <c r="K3" s="48"/>
      <c r="L3" s="48"/>
      <c r="M3" s="48"/>
      <c r="N3" s="48"/>
      <c r="O3" s="48"/>
      <c r="P3" s="48"/>
      <c r="Q3" s="48"/>
      <c r="R3" s="48"/>
      <c r="S3" s="48"/>
      <c r="T3" s="48"/>
      <c r="U3" s="48"/>
      <c r="V3" s="48"/>
      <c r="W3" s="48"/>
      <c r="X3" s="48"/>
      <c r="Y3" s="48"/>
      <c r="AA3" s="167" t="s">
        <v>142</v>
      </c>
      <c r="AB3" s="168" t="s">
        <v>214</v>
      </c>
      <c r="AC3" s="73"/>
    </row>
    <row r="4" spans="1:29" ht="20.149999999999999" customHeight="1">
      <c r="B4" s="475" t="s">
        <v>303</v>
      </c>
      <c r="C4" s="475"/>
      <c r="D4" s="475"/>
      <c r="E4" s="475"/>
      <c r="F4" s="475"/>
      <c r="G4" s="475"/>
      <c r="H4" s="48"/>
      <c r="I4" s="48"/>
      <c r="J4" s="48"/>
      <c r="K4" s="48"/>
      <c r="L4" s="48"/>
      <c r="M4" s="48"/>
      <c r="N4" s="48"/>
      <c r="O4" s="48"/>
      <c r="P4" s="48"/>
      <c r="Q4" s="48"/>
      <c r="R4" s="48"/>
      <c r="S4" s="48"/>
      <c r="T4" s="48"/>
      <c r="U4" s="48"/>
      <c r="V4" s="48"/>
      <c r="W4" s="48"/>
      <c r="X4" s="48"/>
      <c r="Y4" s="48"/>
      <c r="AA4" s="167"/>
      <c r="AB4" s="168"/>
      <c r="AC4" s="73"/>
    </row>
    <row r="5" spans="1:29" ht="12" customHeight="1">
      <c r="B5" s="50"/>
      <c r="C5" s="50"/>
      <c r="F5" s="48"/>
      <c r="G5" s="48"/>
      <c r="H5" s="48"/>
      <c r="I5" s="48"/>
      <c r="J5" s="48"/>
      <c r="K5" s="48"/>
      <c r="L5" s="48"/>
      <c r="M5" s="48"/>
      <c r="N5" s="48"/>
      <c r="O5" s="48"/>
      <c r="P5" s="48"/>
      <c r="Q5" s="48"/>
      <c r="R5" s="48"/>
      <c r="S5" s="48"/>
      <c r="T5" s="48"/>
      <c r="U5" s="48"/>
      <c r="V5" s="48"/>
      <c r="W5" s="48"/>
      <c r="X5" s="48"/>
      <c r="Y5" s="48"/>
      <c r="AA5" s="73"/>
      <c r="AB5" s="73"/>
      <c r="AC5" s="73"/>
    </row>
    <row r="6" spans="1:29" s="51" customFormat="1" ht="43.5" hidden="1" customHeight="1">
      <c r="B6" s="52" t="s">
        <v>143</v>
      </c>
      <c r="C6" s="53"/>
      <c r="D6" s="476" t="s">
        <v>141</v>
      </c>
      <c r="E6" s="476"/>
      <c r="F6" s="476"/>
      <c r="G6" s="476"/>
      <c r="H6" s="54"/>
      <c r="I6" s="54"/>
      <c r="J6" s="54"/>
      <c r="K6" s="54"/>
      <c r="L6" s="54"/>
      <c r="M6" s="54"/>
      <c r="N6" s="54"/>
      <c r="O6" s="54"/>
      <c r="P6" s="54"/>
      <c r="Q6" s="54"/>
      <c r="R6" s="54"/>
      <c r="S6" s="54"/>
      <c r="U6" s="54"/>
      <c r="V6" s="54"/>
      <c r="W6" s="54"/>
      <c r="X6" s="54"/>
      <c r="Y6" s="54"/>
      <c r="AA6" s="74">
        <f>IF(D6= "Sole Bidder", 0, D7)</f>
        <v>0</v>
      </c>
      <c r="AB6" s="72"/>
      <c r="AC6" s="72"/>
    </row>
    <row r="7" spans="1:29" ht="50.15" hidden="1" customHeight="1">
      <c r="A7" s="55"/>
      <c r="B7" s="52" t="str">
        <f>IF(D6= "JV (Joint Venture)", "Total Nos. of  Partners in the JV [excluding the Lead Partner]", "")</f>
        <v/>
      </c>
      <c r="C7" s="56"/>
      <c r="D7" s="477"/>
      <c r="E7" s="478"/>
      <c r="F7" s="478"/>
      <c r="G7" s="479"/>
      <c r="AA7" s="73"/>
      <c r="AB7" s="73"/>
      <c r="AC7" s="73"/>
    </row>
    <row r="8" spans="1:29" ht="15" customHeight="1">
      <c r="B8" s="58"/>
      <c r="C8" s="58"/>
      <c r="D8" s="54"/>
      <c r="L8" s="57">
        <f>IF(AND(D6="JV (Joint Venture)",D7=1),1,0)</f>
        <v>0</v>
      </c>
    </row>
    <row r="9" spans="1:29" ht="20.149999999999999" customHeight="1">
      <c r="B9" s="389" t="s">
        <v>301</v>
      </c>
      <c r="C9" s="60"/>
      <c r="D9" s="470"/>
      <c r="E9" s="471"/>
      <c r="F9" s="471"/>
      <c r="G9" s="472"/>
    </row>
    <row r="10" spans="1:29" ht="20.149999999999999" customHeight="1">
      <c r="B10" s="390" t="s">
        <v>302</v>
      </c>
      <c r="C10" s="62"/>
      <c r="D10" s="470"/>
      <c r="E10" s="471"/>
      <c r="F10" s="471"/>
      <c r="G10" s="472"/>
    </row>
    <row r="11" spans="1:29" ht="20.149999999999999" customHeight="1">
      <c r="B11" s="63"/>
      <c r="C11" s="64"/>
      <c r="D11" s="470"/>
      <c r="E11" s="471"/>
      <c r="F11" s="471"/>
      <c r="G11" s="472"/>
    </row>
    <row r="12" spans="1:29" ht="20.149999999999999" customHeight="1">
      <c r="B12" s="65"/>
      <c r="C12" s="66"/>
      <c r="D12" s="470"/>
      <c r="E12" s="471"/>
      <c r="F12" s="471"/>
      <c r="G12" s="472"/>
    </row>
    <row r="13" spans="1:29" ht="20.149999999999999" customHeight="1"/>
    <row r="14" spans="1:29" ht="20.149999999999999" hidden="1" customHeight="1">
      <c r="B14" s="59" t="str">
        <f>IF(D7=1, "Name of other Partner","Name of other Partner - 1")</f>
        <v>Name of other Partner - 1</v>
      </c>
      <c r="C14" s="60"/>
      <c r="D14" s="470"/>
      <c r="E14" s="471"/>
      <c r="F14" s="471"/>
      <c r="G14" s="472"/>
    </row>
    <row r="15" spans="1:29" ht="20.149999999999999" hidden="1" customHeight="1">
      <c r="B15" s="61" t="str">
        <f>IF(D7=1, "Address of other Partner","Address of other Partner - 1")</f>
        <v>Address of other Partner - 1</v>
      </c>
      <c r="C15" s="62"/>
      <c r="D15" s="470"/>
      <c r="E15" s="471"/>
      <c r="F15" s="471"/>
      <c r="G15" s="472"/>
    </row>
    <row r="16" spans="1:29" ht="20.149999999999999" hidden="1" customHeight="1">
      <c r="B16" s="63"/>
      <c r="C16" s="64"/>
      <c r="D16" s="470"/>
      <c r="E16" s="471"/>
      <c r="F16" s="471"/>
      <c r="G16" s="472"/>
    </row>
    <row r="17" spans="2:25" ht="20.149999999999999" hidden="1" customHeight="1">
      <c r="B17" s="65"/>
      <c r="C17" s="66"/>
      <c r="D17" s="470"/>
      <c r="E17" s="471"/>
      <c r="F17" s="471"/>
      <c r="G17" s="472"/>
    </row>
    <row r="18" spans="2:25" ht="20.149999999999999" hidden="1" customHeight="1"/>
    <row r="19" spans="2:25" ht="20.149999999999999" hidden="1" customHeight="1">
      <c r="B19" s="59" t="s">
        <v>215</v>
      </c>
      <c r="C19" s="60"/>
      <c r="D19" s="470"/>
      <c r="E19" s="471"/>
      <c r="F19" s="471"/>
      <c r="G19" s="472"/>
    </row>
    <row r="20" spans="2:25" ht="20.149999999999999" hidden="1" customHeight="1">
      <c r="B20" s="61" t="s">
        <v>216</v>
      </c>
      <c r="C20" s="62"/>
      <c r="D20" s="470"/>
      <c r="E20" s="471"/>
      <c r="F20" s="471"/>
      <c r="G20" s="472"/>
    </row>
    <row r="21" spans="2:25" ht="20.149999999999999" hidden="1" customHeight="1">
      <c r="B21" s="63"/>
      <c r="C21" s="64"/>
      <c r="D21" s="470"/>
      <c r="E21" s="471"/>
      <c r="F21" s="471"/>
      <c r="G21" s="472"/>
    </row>
    <row r="22" spans="2:25" ht="20.149999999999999" hidden="1" customHeight="1">
      <c r="B22" s="65"/>
      <c r="C22" s="66"/>
      <c r="D22" s="470"/>
      <c r="E22" s="471"/>
      <c r="F22" s="471"/>
      <c r="G22" s="472"/>
    </row>
    <row r="23" spans="2:25" ht="20.149999999999999" hidden="1" customHeight="1">
      <c r="B23" s="67"/>
      <c r="C23" s="67"/>
    </row>
    <row r="24" spans="2:25" ht="21" customHeight="1">
      <c r="B24" s="68" t="s">
        <v>144</v>
      </c>
      <c r="C24" s="69"/>
      <c r="D24" s="470"/>
      <c r="E24" s="471"/>
      <c r="F24" s="471"/>
      <c r="G24" s="472"/>
    </row>
    <row r="25" spans="2:25" ht="21" customHeight="1">
      <c r="B25" s="68" t="s">
        <v>145</v>
      </c>
      <c r="C25" s="69"/>
      <c r="D25" s="470"/>
      <c r="E25" s="471"/>
      <c r="F25" s="471"/>
      <c r="G25" s="472"/>
    </row>
    <row r="26" spans="2:25" ht="21" customHeight="1">
      <c r="B26" s="70"/>
      <c r="C26" s="70"/>
      <c r="D26" s="71"/>
    </row>
    <row r="27" spans="2:25" s="51" customFormat="1" ht="21" customHeight="1">
      <c r="B27" s="68" t="s">
        <v>146</v>
      </c>
      <c r="C27" s="69"/>
      <c r="D27" s="163"/>
      <c r="E27" s="164"/>
      <c r="F27" s="163"/>
      <c r="G27" s="165"/>
      <c r="H27" s="166">
        <f>IF(E27="Feb",29,IF(OR(E27="Apr", E27="Jun", E27="Sep", E27="Nov"),30,31))</f>
        <v>31</v>
      </c>
      <c r="I27" s="48"/>
      <c r="J27" s="48"/>
      <c r="K27" s="48"/>
      <c r="L27" s="48"/>
      <c r="M27" s="48"/>
      <c r="N27" s="48"/>
      <c r="O27" s="48"/>
      <c r="P27" s="48"/>
      <c r="Q27" s="48"/>
      <c r="R27" s="48"/>
      <c r="S27" s="48"/>
      <c r="T27" s="48"/>
      <c r="U27" s="48"/>
      <c r="V27" s="48"/>
      <c r="W27" s="48"/>
      <c r="X27" s="48"/>
      <c r="Y27" s="48"/>
    </row>
    <row r="28" spans="2:25" ht="21" customHeight="1">
      <c r="B28" s="68" t="s">
        <v>147</v>
      </c>
      <c r="C28" s="69"/>
      <c r="D28" s="468"/>
      <c r="E28" s="469"/>
      <c r="F28" s="469"/>
      <c r="G28" s="469"/>
    </row>
    <row r="29" spans="2:25">
      <c r="E29" s="57"/>
    </row>
  </sheetData>
  <sheetProtection algorithmName="SHA-512" hashValue="/ROwgRLa32SPZH6tOLvrwiPz1GqEVmE9uGpodrzcgGKMCFuWN74hSCvWm7UZeQoMbJtWSjd+38GsBZLOdSwgyA==" saltValue="4DzpzmA/mRPQAx+wZIk+9g==" spinCount="100000" sheet="1" formatColumns="0" formatRows="0" selectLockedCells="1"/>
  <dataConsolidate/>
  <customSheetViews>
    <customSheetView guid="{4273C87F-59CE-4405-8BD5-EC48AA33CD63}" showPageBreaks="1" showGridLines="0" printArea="1" hiddenRows="1" hiddenColumns="1" view="pageBreakPreview">
      <selection activeCell="D10" sqref="D10:G10"/>
      <pageMargins left="0.75" right="0.75" top="0.69" bottom="0.7" header="0.4" footer="0.37"/>
      <pageSetup orientation="portrait" r:id="rId1"/>
      <headerFooter alignWithMargins="0"/>
    </customSheetView>
    <customSheetView guid="{08AB9670-3D85-476F-A61F-38B358960882}" showPageBreaks="1" showGridLines="0" printArea="1" hiddenRows="1" hiddenColumns="1" view="pageBreakPreview">
      <selection activeCell="D9" sqref="D9:G12"/>
      <pageMargins left="0.75" right="0.75" top="0.69" bottom="0.7" header="0.4" footer="0.37"/>
      <pageSetup orientation="portrait" r:id="rId2"/>
      <headerFooter alignWithMargins="0"/>
    </customSheetView>
    <customSheetView guid="{373A28C6-2E5D-434A-BB1B-1041D5ACFCA0}" showPageBreaks="1" showGridLines="0" printArea="1" hiddenRows="1" hiddenColumns="1" view="pageBreakPreview" topLeftCell="A8">
      <selection activeCell="D9" sqref="D9:G9"/>
      <pageMargins left="0.75" right="0.75" top="0.69" bottom="0.7" header="0.4" footer="0.37"/>
      <pageSetup orientation="portrait" r:id="rId3"/>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4"/>
      <headerFooter alignWithMargins="0"/>
    </customSheetView>
    <customSheetView guid="{B7DA3930-F502-4F10-B6E9-DF93489BC550}" showGridLines="0" hiddenColumns="1">
      <selection activeCell="D6" sqref="D6:G6"/>
      <pageMargins left="0.75" right="0.75" top="0.69" bottom="0.7" header="0.4" footer="0.37"/>
      <pageSetup orientation="portrait" r:id="rId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8"/>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howGridLines="0" hiddenColumns="1">
      <selection activeCell="D7" sqref="D7:G7"/>
      <pageMargins left="0.75" right="0.75" top="0.69" bottom="0.7" header="0.4" footer="0.37"/>
      <pageSetup orientation="portrait" r:id="rId1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2CE5BBB8-7D2C-4EA1-98DE-92BEDF0C8A97}" showGridLines="0" hiddenColumns="1">
      <selection activeCell="D6" sqref="D6:G6"/>
      <pageMargins left="0.75" right="0.75" top="0.69" bottom="0.7" header="0.4" footer="0.37"/>
      <pageSetup orientation="portrait" r:id="rId18"/>
      <headerFooter alignWithMargins="0"/>
    </customSheetView>
    <customSheetView guid="{B95AE71C-5BDA-4E26-8FE3-DB001AA67062}" showGridLines="0" hiddenColumns="1">
      <selection activeCell="D6" sqref="D6:G6"/>
      <pageMargins left="0.75" right="0.75" top="0.69" bottom="0.7" header="0.4" footer="0.37"/>
      <pageSetup orientation="portrait" r:id="rId19"/>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20"/>
      <headerFooter alignWithMargins="0"/>
    </customSheetView>
    <customSheetView guid="{2C4949DA-662F-4402-8769-A79A8D004FB5}" showPageBreaks="1" showGridLines="0" printArea="1" hiddenRows="1" hiddenColumns="1" view="pageBreakPreview">
      <selection activeCell="D11" sqref="D11:G11"/>
      <pageMargins left="0.75" right="0.75" top="0.69" bottom="0.7" header="0.4" footer="0.37"/>
      <pageSetup orientation="portrait" r:id="rId21"/>
      <headerFooter alignWithMargins="0"/>
    </customSheetView>
    <customSheetView guid="{7F4EE625-FC12-4DC6-9672-9F70605FEA8B}" showPageBreaks="1" showGridLines="0" printArea="1" hiddenRows="1" hiddenColumns="1" view="pageBreakPreview">
      <selection activeCell="D28" sqref="D28:G28"/>
      <pageMargins left="0.75" right="0.75" top="0.69" bottom="0.7" header="0.4" footer="0.37"/>
      <pageSetup orientation="portrait" r:id="rId22"/>
      <headerFooter alignWithMargins="0"/>
    </customSheetView>
    <customSheetView guid="{1D2CF4CA-9344-481B-8B12-F52C16DEC778}" showPageBreaks="1" showGridLines="0" printArea="1" hiddenRows="1" hiddenColumns="1" view="pageBreakPreview">
      <selection activeCell="D11" sqref="D11:G11"/>
      <pageMargins left="0.75" right="0.75" top="0.69" bottom="0.7" header="0.4" footer="0.37"/>
      <pageSetup orientation="portrait" r:id="rId23"/>
      <headerFooter alignWithMargins="0"/>
    </customSheetView>
    <customSheetView guid="{85C5F000-3F2E-4A34-B83F-6CE80CF74968}" showPageBreaks="1" showGridLines="0" printArea="1" hiddenRows="1" hiddenColumns="1" view="pageBreakPreview">
      <selection activeCell="D10" sqref="D10:G10"/>
      <pageMargins left="0.75" right="0.75" top="0.69" bottom="0.7" header="0.4" footer="0.37"/>
      <pageSetup orientation="portrait" r:id="rId24"/>
      <headerFooter alignWithMargins="0"/>
    </customSheetView>
    <customSheetView guid="{0F9F7AE4-B9E2-4AAE-A598-8F3E0813B0FB}" showPageBreaks="1" showGridLines="0" printArea="1" hiddenRows="1" hiddenColumns="1" view="pageBreakPreview">
      <selection activeCell="D10" sqref="D10:G10"/>
      <pageMargins left="0.75" right="0.75" top="0.69" bottom="0.7" header="0.4" footer="0.37"/>
      <pageSetup orientation="portrait" r:id="rId25"/>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0" type="noConversion"/>
  <conditionalFormatting sqref="B19:C22">
    <cfRule type="expression" dxfId="5" priority="3" stopIfTrue="1">
      <formula>$AA$6&lt;2</formula>
    </cfRule>
  </conditionalFormatting>
  <conditionalFormatting sqref="B14:C17">
    <cfRule type="expression" dxfId="4" priority="4" stopIfTrue="1">
      <formula>$AA$6&lt;1</formula>
    </cfRule>
  </conditionalFormatting>
  <conditionalFormatting sqref="D8">
    <cfRule type="expression" dxfId="3" priority="5" stopIfTrue="1">
      <formula>$AA$6=0</formula>
    </cfRule>
  </conditionalFormatting>
  <conditionalFormatting sqref="B7:G7">
    <cfRule type="expression" dxfId="2" priority="6" stopIfTrue="1">
      <formula>$D$6="Sole Bidder"</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4.5"/>
  <cols>
    <col min="3" max="3" width="75.08984375" customWidth="1"/>
  </cols>
  <sheetData>
    <row r="1" spans="3:3">
      <c r="C1" s="180"/>
    </row>
    <row r="3" spans="3:3" ht="87">
      <c r="C3" s="180" t="s">
        <v>267</v>
      </c>
    </row>
    <row r="6" spans="3:3">
      <c r="C6" s="180"/>
    </row>
  </sheetData>
  <customSheetViews>
    <customSheetView guid="{4273C87F-59CE-4405-8BD5-EC48AA33CD63}" state="hidden" topLeftCell="B1">
      <selection activeCell="C3" sqref="C3"/>
      <pageMargins left="0.7" right="0.7" top="0.75" bottom="0.75" header="0.3" footer="0.3"/>
      <pageSetup paperSize="9" orientation="portrait" horizontalDpi="1200" verticalDpi="0" r:id="rId1"/>
    </customSheetView>
    <customSheetView guid="{08AB9670-3D85-476F-A61F-38B358960882}" state="hidden" topLeftCell="B1">
      <selection activeCell="C3" sqref="C3"/>
      <pageMargins left="0.7" right="0.7" top="0.75" bottom="0.75" header="0.3" footer="0.3"/>
      <pageSetup paperSize="9" orientation="portrait" horizontalDpi="1200" verticalDpi="0" r:id="rId2"/>
    </customSheetView>
    <customSheetView guid="{373A28C6-2E5D-434A-BB1B-1041D5ACFCA0}" state="hidden" topLeftCell="B1">
      <selection activeCell="C3" sqref="C3"/>
      <pageMargins left="0.7" right="0.7" top="0.75" bottom="0.75" header="0.3" footer="0.3"/>
      <pageSetup paperSize="9" orientation="portrait" horizontalDpi="1200" verticalDpi="0" r:id="rId3"/>
    </customSheetView>
    <customSheetView guid="{996AFBE6-B482-42C1-8052-EFE8998821C2}"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E89B9381-5C61-438B-9BA5-C37A44A00BC3}" state="hidden" topLeftCell="B1">
      <selection activeCell="C3" sqref="C3"/>
      <pageMargins left="0.7" right="0.7" top="0.75" bottom="0.75" header="0.3" footer="0.3"/>
      <pageSetup paperSize="9" orientation="portrait" horizontalDpi="1200" verticalDpi="0" r:id="rId7"/>
    </customSheetView>
    <customSheetView guid="{2C4949DA-662F-4402-8769-A79A8D004FB5}" state="hidden" topLeftCell="B1">
      <selection activeCell="C3" sqref="C3"/>
      <pageMargins left="0.7" right="0.7" top="0.75" bottom="0.75" header="0.3" footer="0.3"/>
      <pageSetup paperSize="9" orientation="portrait" horizontalDpi="1200" verticalDpi="0" r:id="rId8"/>
    </customSheetView>
    <customSheetView guid="{7F4EE625-FC12-4DC6-9672-9F70605FEA8B}" state="hidden" topLeftCell="B1">
      <selection activeCell="C3" sqref="C3"/>
      <pageMargins left="0.7" right="0.7" top="0.75" bottom="0.75" header="0.3" footer="0.3"/>
      <pageSetup paperSize="9" orientation="portrait" horizontalDpi="1200" verticalDpi="0" r:id="rId9"/>
    </customSheetView>
    <customSheetView guid="{1D2CF4CA-9344-481B-8B12-F52C16DEC778}" state="hidden" topLeftCell="B1">
      <selection activeCell="C3" sqref="C3"/>
      <pageMargins left="0.7" right="0.7" top="0.75" bottom="0.75" header="0.3" footer="0.3"/>
      <pageSetup paperSize="9" orientation="portrait" horizontalDpi="1200" verticalDpi="0" r:id="rId10"/>
    </customSheetView>
    <customSheetView guid="{85C5F000-3F2E-4A34-B83F-6CE80CF74968}" state="hidden" topLeftCell="B1">
      <selection activeCell="C3" sqref="C3"/>
      <pageMargins left="0.7" right="0.7" top="0.75" bottom="0.75" header="0.3" footer="0.3"/>
      <pageSetup paperSize="9" orientation="portrait" horizontalDpi="1200" verticalDpi="0" r:id="rId11"/>
    </customSheetView>
    <customSheetView guid="{0F9F7AE4-B9E2-4AAE-A598-8F3E0813B0FB}" state="hidden" topLeftCell="B1">
      <selection activeCell="C3" sqref="C3"/>
      <pageMargins left="0.7" right="0.7" top="0.75" bottom="0.75" header="0.3" footer="0.3"/>
      <pageSetup paperSize="9" orientation="portrait" horizontalDpi="1200" verticalDpi="0" r:id="rId12"/>
    </customSheetView>
  </customSheetViews>
  <pageMargins left="0.7" right="0.7" top="0.75" bottom="0.75" header="0.3" footer="0.3"/>
  <pageSetup paperSize="9" orientation="portrait" horizontalDpi="1200" verticalDpi="0"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S129"/>
  <sheetViews>
    <sheetView tabSelected="1" view="pageBreakPreview" topLeftCell="A11" zoomScale="90" zoomScaleNormal="90" zoomScaleSheetLayoutView="90" workbookViewId="0">
      <selection activeCell="I17" sqref="I17:J17"/>
    </sheetView>
  </sheetViews>
  <sheetFormatPr defaultColWidth="9" defaultRowHeight="14.5"/>
  <cols>
    <col min="1" max="1" width="8.36328125" style="153" customWidth="1"/>
    <col min="2" max="2" width="53.36328125" style="153" customWidth="1"/>
    <col min="3" max="3" width="12.26953125" style="153" hidden="1" customWidth="1"/>
    <col min="4" max="4" width="17.453125" style="153" hidden="1" customWidth="1"/>
    <col min="5" max="5" width="13.36328125" style="153" hidden="1" customWidth="1"/>
    <col min="6" max="6" width="24.6328125" style="153" hidden="1" customWidth="1"/>
    <col min="7" max="7" width="15.90625" style="341" hidden="1" customWidth="1"/>
    <col min="8" max="8" width="9.26953125" style="341" hidden="1" customWidth="1"/>
    <col min="9" max="9" width="43.36328125" style="152" customWidth="1"/>
    <col min="10" max="10" width="17.08984375" style="153" customWidth="1"/>
    <col min="11" max="11" width="15.36328125" style="153" hidden="1" customWidth="1"/>
    <col min="12" max="12" width="17.90625" style="280" hidden="1" customWidth="1"/>
    <col min="13" max="13" width="15" style="281" customWidth="1"/>
    <col min="14" max="14" width="11.7265625" style="278" hidden="1" customWidth="1"/>
    <col min="15" max="15" width="12.26953125" style="278" customWidth="1"/>
    <col min="16" max="16" width="9.453125" style="278" customWidth="1"/>
    <col min="17" max="17" width="9" style="278" customWidth="1"/>
    <col min="18" max="18" width="14.26953125" style="282" customWidth="1"/>
    <col min="19" max="19" width="24.08984375" style="283" customWidth="1"/>
    <col min="20" max="20" width="11.08984375" style="279" customWidth="1"/>
    <col min="21" max="21" width="12.7265625" style="279" customWidth="1"/>
    <col min="22" max="22" width="11.36328125" style="284" customWidth="1"/>
    <col min="23" max="23" width="10.36328125" style="283" customWidth="1"/>
    <col min="24" max="24" width="17.7265625" style="283" hidden="1" customWidth="1"/>
    <col min="25" max="25" width="10.453125" style="283" hidden="1" customWidth="1"/>
    <col min="26" max="26" width="12.36328125" style="283" hidden="1" customWidth="1"/>
    <col min="27" max="28" width="9" style="276" hidden="1" customWidth="1"/>
    <col min="29" max="29" width="10.90625" style="283" hidden="1" customWidth="1"/>
    <col min="30" max="30" width="18.7265625" style="283" hidden="1" customWidth="1"/>
    <col min="31" max="31" width="9" style="283" customWidth="1"/>
    <col min="32" max="40" width="9" style="277" customWidth="1"/>
    <col min="41" max="43" width="9" style="278" customWidth="1"/>
    <col min="44" max="45" width="9" style="278"/>
    <col min="46" max="16384" width="9" style="179"/>
  </cols>
  <sheetData>
    <row r="1" spans="1:45" ht="28.15" customHeight="1">
      <c r="A1" s="27" t="str">
        <f>Cover!B3</f>
        <v>CC-CS/1023-CC/MISC-4126/3/G2</v>
      </c>
      <c r="B1" s="27"/>
      <c r="C1" s="27"/>
      <c r="D1" s="27"/>
      <c r="E1" s="27"/>
      <c r="F1" s="27"/>
      <c r="G1" s="372"/>
      <c r="H1" s="372"/>
      <c r="I1" s="27"/>
      <c r="J1" s="3" t="s">
        <v>275</v>
      </c>
      <c r="K1" s="407"/>
      <c r="X1" s="285" t="s">
        <v>137</v>
      </c>
      <c r="Y1" s="286" t="e">
        <f>SUMIF(#REF!, "Direct",#REF!)</f>
        <v>#REF!</v>
      </c>
      <c r="AD1" s="286" t="str">
        <f>'Names of Applicant'!D6</f>
        <v>Sole Bidder</v>
      </c>
      <c r="AE1" s="287" t="s">
        <v>138</v>
      </c>
    </row>
    <row r="2" spans="1:45">
      <c r="A2" s="151"/>
      <c r="B2" s="151"/>
      <c r="C2" s="151"/>
      <c r="D2" s="151"/>
      <c r="E2" s="151"/>
      <c r="F2" s="151"/>
      <c r="G2" s="373"/>
      <c r="H2" s="373"/>
      <c r="I2" s="151"/>
      <c r="J2" s="151"/>
      <c r="K2" s="151"/>
      <c r="U2" s="322"/>
      <c r="X2" s="285" t="s">
        <v>139</v>
      </c>
      <c r="Y2" s="288" t="e">
        <f>#REF!-Y1</f>
        <v>#REF!</v>
      </c>
      <c r="Z2" s="289"/>
      <c r="AD2" s="286">
        <f>'Names of Applicant'!AA6</f>
        <v>0</v>
      </c>
    </row>
    <row r="3" spans="1:45" s="368" customFormat="1" ht="76.5" customHeight="1">
      <c r="A3" s="496" t="str">
        <f>Basic!B1</f>
        <v>APPOINTMENT OF COST AUDIT FIRMS FOR CONDUCTING COST AUDIT IN POWERGRID FOR THE FINANCIAL YEAR 2020-21</v>
      </c>
      <c r="B3" s="496"/>
      <c r="C3" s="496"/>
      <c r="D3" s="496"/>
      <c r="E3" s="496"/>
      <c r="F3" s="496"/>
      <c r="G3" s="496"/>
      <c r="H3" s="496"/>
      <c r="I3" s="496"/>
      <c r="J3" s="496"/>
      <c r="K3" s="398"/>
      <c r="L3" s="360"/>
      <c r="M3" s="361"/>
      <c r="N3" s="362"/>
      <c r="O3" s="362"/>
      <c r="P3" s="362"/>
      <c r="Q3" s="362"/>
      <c r="R3" s="363"/>
      <c r="S3" s="364"/>
      <c r="T3" s="365"/>
      <c r="U3" s="365"/>
      <c r="V3" s="365"/>
      <c r="W3" s="366"/>
      <c r="X3" s="364"/>
      <c r="Y3" s="366"/>
      <c r="Z3" s="366"/>
      <c r="AA3" s="491"/>
      <c r="AB3" s="491"/>
      <c r="AC3" s="366"/>
      <c r="AD3" s="366"/>
      <c r="AE3" s="366"/>
      <c r="AF3" s="367"/>
      <c r="AG3" s="367"/>
      <c r="AH3" s="367"/>
      <c r="AI3" s="367"/>
      <c r="AJ3" s="367"/>
      <c r="AK3" s="367"/>
      <c r="AL3" s="367"/>
      <c r="AM3" s="367"/>
      <c r="AN3" s="367"/>
      <c r="AO3" s="362"/>
      <c r="AP3" s="362"/>
      <c r="AQ3" s="362"/>
      <c r="AR3" s="362"/>
      <c r="AS3" s="362"/>
    </row>
    <row r="4" spans="1:45">
      <c r="A4" s="497" t="s">
        <v>218</v>
      </c>
      <c r="B4" s="497"/>
      <c r="C4" s="497"/>
      <c r="D4" s="497"/>
      <c r="E4" s="497"/>
      <c r="F4" s="497"/>
      <c r="G4" s="497"/>
      <c r="H4" s="497"/>
      <c r="I4" s="497"/>
      <c r="J4" s="497"/>
      <c r="K4" s="399"/>
      <c r="S4" s="290"/>
      <c r="T4" s="292"/>
      <c r="U4" s="291"/>
      <c r="V4" s="291"/>
      <c r="X4" s="290"/>
      <c r="Y4" s="293"/>
      <c r="Z4" s="289"/>
    </row>
    <row r="5" spans="1:45">
      <c r="A5" s="151"/>
      <c r="B5" s="151"/>
      <c r="C5" s="151"/>
      <c r="D5" s="151"/>
      <c r="E5" s="151"/>
      <c r="F5" s="151"/>
      <c r="G5" s="373"/>
      <c r="H5" s="373"/>
      <c r="I5" s="151"/>
      <c r="J5" s="151"/>
      <c r="K5" s="151"/>
      <c r="S5" s="290"/>
      <c r="T5" s="292"/>
      <c r="U5" s="291"/>
      <c r="V5" s="291"/>
      <c r="X5" s="294"/>
    </row>
    <row r="6" spans="1:45">
      <c r="A6" s="32" t="str">
        <f>"Applicants’s Name and Address (" &amp; MID('Names of Applicant'!B9,9, 20) &amp; ") :"</f>
        <v>Applicants’s Name and Address (the Applicant) :</v>
      </c>
      <c r="B6" s="32"/>
      <c r="C6" s="32"/>
      <c r="D6" s="32"/>
      <c r="E6" s="32"/>
      <c r="F6" s="32"/>
      <c r="G6" s="374"/>
      <c r="H6" s="374"/>
      <c r="I6" s="29" t="s">
        <v>190</v>
      </c>
      <c r="J6" s="1"/>
      <c r="K6" s="1"/>
      <c r="S6" s="290"/>
      <c r="T6" s="292"/>
      <c r="U6" s="291"/>
      <c r="V6" s="291"/>
      <c r="X6" s="294"/>
      <c r="Y6" s="295"/>
    </row>
    <row r="7" spans="1:45">
      <c r="A7" s="498" t="str">
        <f>IF('Names of Applicant'!D9="", "", IF('Names of Applicant'!D6= "JV (Joint Venture)", "JV of " &amp; AD8, ""))</f>
        <v/>
      </c>
      <c r="B7" s="498"/>
      <c r="C7" s="498"/>
      <c r="D7" s="498"/>
      <c r="E7" s="498"/>
      <c r="F7" s="498"/>
      <c r="G7" s="498"/>
      <c r="H7" s="498"/>
      <c r="I7" s="129" t="s">
        <v>192</v>
      </c>
      <c r="J7" s="1"/>
      <c r="K7" s="1"/>
      <c r="S7" s="296"/>
      <c r="T7" s="297"/>
      <c r="U7" s="297"/>
      <c r="V7" s="297"/>
      <c r="AA7" s="492"/>
      <c r="AB7" s="492"/>
    </row>
    <row r="8" spans="1:45">
      <c r="A8" s="375" t="s">
        <v>191</v>
      </c>
      <c r="B8" s="375">
        <f>'Names of Applicant'!D9</f>
        <v>0</v>
      </c>
      <c r="C8" s="375"/>
      <c r="D8" s="375"/>
      <c r="E8" s="375"/>
      <c r="F8" s="375"/>
      <c r="G8" s="493"/>
      <c r="H8" s="493"/>
      <c r="I8" s="129" t="s">
        <v>194</v>
      </c>
      <c r="J8" s="1"/>
      <c r="K8" s="1"/>
      <c r="S8" s="290"/>
      <c r="T8" s="298"/>
      <c r="U8" s="299"/>
      <c r="V8" s="299"/>
      <c r="AD8" s="286" t="str">
        <f>IF('Names of Applicant'!D7=1,'Names of Applicant'!D9&amp;" &amp; "&amp;'Names of Applicant'!D14,IF('Names of Applicant'!D7="2 or More",'Names of Applicant'!D9&amp;" , "&amp;'Names of Applicant'!D14&amp;" &amp; "&amp;'Names of Applicant'!D19,""))</f>
        <v/>
      </c>
    </row>
    <row r="9" spans="1:45">
      <c r="A9" s="375" t="s">
        <v>193</v>
      </c>
      <c r="B9" s="375">
        <f>'Names of Applicant'!D10</f>
        <v>0</v>
      </c>
      <c r="C9" s="375"/>
      <c r="D9" s="375"/>
      <c r="E9" s="375"/>
      <c r="F9" s="375"/>
      <c r="G9" s="493"/>
      <c r="H9" s="493"/>
      <c r="I9" s="129" t="s">
        <v>195</v>
      </c>
      <c r="J9" s="1"/>
      <c r="K9" s="1"/>
      <c r="S9" s="290"/>
      <c r="T9" s="298"/>
      <c r="U9" s="299"/>
      <c r="V9" s="299"/>
    </row>
    <row r="10" spans="1:45">
      <c r="A10" s="336"/>
      <c r="B10" s="375">
        <f>'Names of Applicant'!D11</f>
        <v>0</v>
      </c>
      <c r="C10" s="375"/>
      <c r="D10" s="375"/>
      <c r="E10" s="375"/>
      <c r="F10" s="375"/>
      <c r="G10" s="494"/>
      <c r="H10" s="494"/>
      <c r="I10" s="309" t="s">
        <v>151</v>
      </c>
      <c r="S10" s="300"/>
      <c r="T10" s="301"/>
      <c r="U10" s="291"/>
      <c r="V10" s="302"/>
    </row>
    <row r="11" spans="1:45">
      <c r="A11" s="336"/>
      <c r="B11" s="375">
        <f>'Names of Applicant'!D12</f>
        <v>0</v>
      </c>
      <c r="C11" s="375"/>
      <c r="D11" s="375"/>
      <c r="E11" s="375"/>
      <c r="F11" s="375"/>
      <c r="G11" s="494"/>
      <c r="H11" s="494"/>
      <c r="I11" s="309" t="s">
        <v>196</v>
      </c>
      <c r="AA11" s="492"/>
      <c r="AB11" s="492"/>
    </row>
    <row r="12" spans="1:45">
      <c r="A12" s="337"/>
      <c r="B12" s="337"/>
      <c r="C12" s="337"/>
      <c r="D12" s="337"/>
      <c r="E12" s="337"/>
      <c r="F12" s="337"/>
      <c r="G12" s="350"/>
      <c r="H12" s="350"/>
      <c r="I12" s="40"/>
      <c r="J12" s="353"/>
      <c r="K12" s="353"/>
      <c r="AC12" s="303"/>
    </row>
    <row r="13" spans="1:45" ht="42" customHeight="1">
      <c r="A13" s="499" t="s">
        <v>300</v>
      </c>
      <c r="B13" s="499"/>
      <c r="C13" s="499"/>
      <c r="D13" s="499"/>
      <c r="E13" s="499"/>
      <c r="F13" s="499"/>
      <c r="G13" s="499"/>
      <c r="H13" s="499"/>
      <c r="I13" s="499"/>
      <c r="J13" s="499"/>
      <c r="K13" s="400"/>
      <c r="L13" s="178"/>
      <c r="M13" s="95"/>
      <c r="N13" s="96"/>
      <c r="O13" s="96"/>
      <c r="P13" s="96"/>
      <c r="Q13" s="96"/>
      <c r="U13" s="322"/>
      <c r="Y13" s="304" t="s">
        <v>203</v>
      </c>
      <c r="AC13" s="303"/>
    </row>
    <row r="14" spans="1:45" ht="21.75" hidden="1" customHeight="1">
      <c r="A14" s="184"/>
      <c r="B14" s="184"/>
      <c r="C14" s="184"/>
      <c r="D14" s="184"/>
      <c r="E14" s="184"/>
      <c r="F14" s="184"/>
      <c r="G14" s="342"/>
      <c r="H14" s="342"/>
      <c r="I14" s="185"/>
      <c r="J14" s="391" t="s">
        <v>276</v>
      </c>
      <c r="K14" s="408"/>
      <c r="T14" s="495"/>
      <c r="U14" s="495"/>
      <c r="W14" s="500"/>
      <c r="X14" s="500"/>
      <c r="Y14" s="304" t="s">
        <v>8</v>
      </c>
      <c r="AA14" s="492"/>
      <c r="AB14" s="492"/>
    </row>
    <row r="15" spans="1:45" ht="112.15" customHeight="1">
      <c r="A15" s="432" t="s">
        <v>278</v>
      </c>
      <c r="B15" s="432" t="s">
        <v>294</v>
      </c>
      <c r="C15" s="2" t="s">
        <v>277</v>
      </c>
      <c r="D15" s="2" t="s">
        <v>280</v>
      </c>
      <c r="E15" s="2" t="s">
        <v>279</v>
      </c>
      <c r="F15" s="2" t="s">
        <v>281</v>
      </c>
      <c r="G15" s="2" t="s">
        <v>175</v>
      </c>
      <c r="H15" s="2" t="s">
        <v>182</v>
      </c>
      <c r="I15" s="482" t="s">
        <v>295</v>
      </c>
      <c r="J15" s="483"/>
      <c r="K15" s="409"/>
      <c r="N15" s="305"/>
      <c r="O15" s="306"/>
      <c r="P15" s="306"/>
      <c r="T15" s="324"/>
      <c r="U15" s="324"/>
      <c r="W15" s="324"/>
      <c r="X15" s="324"/>
    </row>
    <row r="16" spans="1:45" s="381" customFormat="1" ht="18.75" customHeight="1">
      <c r="A16" s="430">
        <v>1</v>
      </c>
      <c r="B16" s="430">
        <v>2</v>
      </c>
      <c r="C16" s="431">
        <v>3</v>
      </c>
      <c r="D16" s="431">
        <v>4</v>
      </c>
      <c r="E16" s="431">
        <v>5</v>
      </c>
      <c r="F16" s="431">
        <v>6</v>
      </c>
      <c r="G16" s="431">
        <v>7</v>
      </c>
      <c r="H16" s="431">
        <v>8</v>
      </c>
      <c r="I16" s="486">
        <v>3</v>
      </c>
      <c r="J16" s="487"/>
      <c r="K16" s="412"/>
      <c r="L16" s="413" t="s">
        <v>282</v>
      </c>
      <c r="M16" s="281"/>
      <c r="N16" s="376"/>
      <c r="O16" s="377"/>
      <c r="P16" s="377"/>
      <c r="Q16" s="281"/>
      <c r="R16" s="378"/>
      <c r="S16" s="379"/>
      <c r="T16" s="78"/>
      <c r="U16" s="78"/>
      <c r="V16" s="284"/>
      <c r="W16" s="78"/>
      <c r="X16" s="78"/>
      <c r="Y16" s="379"/>
      <c r="Z16" s="379"/>
      <c r="AA16" s="358"/>
      <c r="AB16" s="358"/>
      <c r="AC16" s="379"/>
      <c r="AD16" s="379"/>
      <c r="AE16" s="379"/>
      <c r="AF16" s="380"/>
      <c r="AG16" s="380"/>
      <c r="AH16" s="380"/>
      <c r="AI16" s="380"/>
      <c r="AJ16" s="380"/>
      <c r="AK16" s="380"/>
      <c r="AL16" s="380"/>
      <c r="AM16" s="380"/>
      <c r="AN16" s="380"/>
      <c r="AO16" s="281"/>
      <c r="AP16" s="281"/>
      <c r="AQ16" s="281"/>
      <c r="AR16" s="281"/>
      <c r="AS16" s="281"/>
    </row>
    <row r="17" spans="1:45" s="352" customFormat="1" ht="74.25" customHeight="1">
      <c r="A17" s="404">
        <v>1</v>
      </c>
      <c r="B17" s="422" t="s">
        <v>298</v>
      </c>
      <c r="C17" s="423">
        <v>998224</v>
      </c>
      <c r="D17" s="417"/>
      <c r="E17" s="420">
        <v>0.18</v>
      </c>
      <c r="F17" s="417"/>
      <c r="G17" s="421" t="s">
        <v>283</v>
      </c>
      <c r="H17" s="418">
        <v>1</v>
      </c>
      <c r="I17" s="484"/>
      <c r="J17" s="485"/>
      <c r="K17" s="416">
        <f>IF(J17="INCLUDED",0,J17)</f>
        <v>0</v>
      </c>
      <c r="L17" s="414">
        <f>IF(F17="",(K17*E17),(K17*F17/100))</f>
        <v>0</v>
      </c>
      <c r="M17" s="351"/>
      <c r="N17" s="402"/>
    </row>
    <row r="18" spans="1:45" s="313" customFormat="1" ht="18.75" hidden="1" customHeight="1">
      <c r="A18" s="369"/>
      <c r="B18" s="480" t="s">
        <v>286</v>
      </c>
      <c r="C18" s="480"/>
      <c r="D18" s="480"/>
      <c r="E18" s="480"/>
      <c r="F18" s="480"/>
      <c r="G18" s="480"/>
      <c r="H18" s="480"/>
      <c r="I18" s="480"/>
      <c r="J18" s="354">
        <f>SUM(J17:J17)</f>
        <v>0</v>
      </c>
      <c r="K18" s="415">
        <f>SUM(K17:K17)</f>
        <v>0</v>
      </c>
      <c r="L18" s="415">
        <f>SUM(L17:L17)</f>
        <v>0</v>
      </c>
      <c r="M18" s="311"/>
      <c r="N18" s="403">
        <f>SUM(N17:N17)</f>
        <v>0</v>
      </c>
      <c r="O18" s="312"/>
      <c r="P18" s="312"/>
      <c r="Q18" s="312"/>
      <c r="S18" s="314"/>
      <c r="T18" s="315"/>
      <c r="U18" s="315"/>
      <c r="V18" s="316"/>
      <c r="W18" s="314"/>
      <c r="X18" s="314"/>
      <c r="Y18" s="314"/>
      <c r="Z18" s="314"/>
      <c r="AA18" s="317"/>
      <c r="AB18" s="317"/>
      <c r="AC18" s="314"/>
      <c r="AD18" s="314"/>
      <c r="AE18" s="314"/>
      <c r="AF18" s="318"/>
      <c r="AG18" s="318"/>
      <c r="AH18" s="318"/>
      <c r="AI18" s="318"/>
      <c r="AJ18" s="318"/>
      <c r="AK18" s="318"/>
      <c r="AL18" s="318"/>
      <c r="AM18" s="318"/>
      <c r="AN18" s="318"/>
      <c r="AO18" s="312"/>
      <c r="AP18" s="312"/>
      <c r="AQ18" s="312"/>
      <c r="AR18" s="312"/>
      <c r="AS18" s="312"/>
    </row>
    <row r="19" spans="1:45" s="313" customFormat="1" ht="15.5" hidden="1">
      <c r="A19" s="405"/>
      <c r="B19" s="411"/>
      <c r="C19" s="411"/>
      <c r="D19" s="411"/>
      <c r="E19" s="411"/>
      <c r="F19" s="411"/>
      <c r="G19" s="411"/>
      <c r="H19" s="411"/>
      <c r="I19" s="411"/>
      <c r="J19" s="406"/>
      <c r="K19" s="401"/>
      <c r="L19" s="308"/>
      <c r="M19" s="311"/>
      <c r="N19" s="312"/>
      <c r="O19" s="312"/>
      <c r="P19" s="312"/>
      <c r="Q19" s="312"/>
      <c r="S19" s="314"/>
      <c r="T19" s="315"/>
      <c r="U19" s="315"/>
      <c r="V19" s="316"/>
      <c r="W19" s="314"/>
      <c r="X19" s="314"/>
      <c r="Y19" s="314"/>
      <c r="Z19" s="314"/>
      <c r="AA19" s="317"/>
      <c r="AB19" s="317"/>
      <c r="AC19" s="314"/>
      <c r="AD19" s="314"/>
      <c r="AE19" s="314"/>
      <c r="AF19" s="318"/>
      <c r="AG19" s="318"/>
      <c r="AH19" s="318"/>
      <c r="AI19" s="318"/>
      <c r="AJ19" s="318"/>
      <c r="AK19" s="318"/>
      <c r="AL19" s="318"/>
      <c r="AM19" s="318"/>
      <c r="AN19" s="318"/>
      <c r="AO19" s="312"/>
      <c r="AP19" s="312"/>
      <c r="AQ19" s="312"/>
      <c r="AR19" s="312"/>
      <c r="AS19" s="312"/>
    </row>
    <row r="20" spans="1:45" s="313" customFormat="1" ht="18.75" hidden="1" customHeight="1">
      <c r="A20" s="369"/>
      <c r="B20" s="480"/>
      <c r="C20" s="480"/>
      <c r="D20" s="480"/>
      <c r="E20" s="480"/>
      <c r="F20" s="480"/>
      <c r="G20" s="480"/>
      <c r="H20" s="480"/>
      <c r="I20" s="480"/>
      <c r="J20" s="354"/>
      <c r="K20" s="401"/>
      <c r="L20" s="308"/>
      <c r="M20" s="311"/>
      <c r="N20" s="312"/>
      <c r="O20" s="312"/>
      <c r="P20" s="312"/>
      <c r="Q20" s="312"/>
      <c r="S20" s="314"/>
      <c r="T20" s="315"/>
      <c r="U20" s="315"/>
      <c r="V20" s="316"/>
      <c r="W20" s="314"/>
      <c r="X20" s="314"/>
      <c r="Y20" s="314"/>
      <c r="Z20" s="314"/>
      <c r="AA20" s="317"/>
      <c r="AB20" s="317"/>
      <c r="AC20" s="314"/>
      <c r="AD20" s="314"/>
      <c r="AE20" s="314"/>
      <c r="AF20" s="318"/>
      <c r="AG20" s="318"/>
      <c r="AH20" s="318"/>
      <c r="AI20" s="318"/>
      <c r="AJ20" s="318"/>
      <c r="AK20" s="318"/>
      <c r="AL20" s="318"/>
      <c r="AM20" s="318"/>
      <c r="AN20" s="318"/>
      <c r="AO20" s="312"/>
      <c r="AP20" s="312"/>
      <c r="AQ20" s="312"/>
      <c r="AR20" s="312"/>
      <c r="AS20" s="312"/>
    </row>
    <row r="21" spans="1:45" s="313" customFormat="1" ht="15.5" hidden="1">
      <c r="A21" s="405"/>
      <c r="B21" s="411"/>
      <c r="C21" s="411"/>
      <c r="D21" s="411"/>
      <c r="E21" s="411"/>
      <c r="F21" s="411"/>
      <c r="G21" s="411"/>
      <c r="H21" s="411"/>
      <c r="I21" s="411"/>
      <c r="J21" s="406"/>
      <c r="K21" s="401"/>
      <c r="L21" s="308"/>
      <c r="M21" s="311"/>
      <c r="N21" s="312"/>
      <c r="O21" s="312"/>
      <c r="P21" s="312"/>
      <c r="Q21" s="312"/>
      <c r="S21" s="314"/>
      <c r="T21" s="315"/>
      <c r="U21" s="315"/>
      <c r="V21" s="316"/>
      <c r="W21" s="314"/>
      <c r="X21" s="314"/>
      <c r="Y21" s="314"/>
      <c r="Z21" s="314"/>
      <c r="AA21" s="317"/>
      <c r="AB21" s="317"/>
      <c r="AC21" s="314"/>
      <c r="AD21" s="314"/>
      <c r="AE21" s="314"/>
      <c r="AF21" s="318"/>
      <c r="AG21" s="318"/>
      <c r="AH21" s="318"/>
      <c r="AI21" s="318"/>
      <c r="AJ21" s="318"/>
      <c r="AK21" s="318"/>
      <c r="AL21" s="318"/>
      <c r="AM21" s="318"/>
      <c r="AN21" s="318"/>
      <c r="AO21" s="312"/>
      <c r="AP21" s="312"/>
      <c r="AQ21" s="312"/>
      <c r="AR21" s="312"/>
      <c r="AS21" s="312"/>
    </row>
    <row r="22" spans="1:45" s="313" customFormat="1" ht="18.75" hidden="1" customHeight="1">
      <c r="A22" s="369"/>
      <c r="B22" s="480" t="s">
        <v>284</v>
      </c>
      <c r="C22" s="480"/>
      <c r="D22" s="480"/>
      <c r="E22" s="480"/>
      <c r="F22" s="480"/>
      <c r="G22" s="480"/>
      <c r="H22" s="480"/>
      <c r="I22" s="480"/>
      <c r="J22" s="354">
        <f>J18+J20</f>
        <v>0</v>
      </c>
      <c r="K22" s="410"/>
      <c r="L22" s="308"/>
      <c r="M22" s="311"/>
      <c r="N22" s="312"/>
      <c r="O22" s="312"/>
      <c r="P22" s="312"/>
      <c r="Q22" s="312"/>
      <c r="S22" s="314"/>
      <c r="T22" s="315"/>
      <c r="U22" s="315"/>
      <c r="V22" s="316"/>
      <c r="W22" s="314"/>
      <c r="X22" s="314"/>
      <c r="Y22" s="314"/>
      <c r="Z22" s="314"/>
      <c r="AA22" s="317"/>
      <c r="AB22" s="317"/>
      <c r="AC22" s="314"/>
      <c r="AD22" s="314"/>
      <c r="AE22" s="314"/>
      <c r="AF22" s="318"/>
      <c r="AG22" s="318"/>
      <c r="AH22" s="318"/>
      <c r="AI22" s="318"/>
      <c r="AJ22" s="318"/>
      <c r="AK22" s="318"/>
      <c r="AL22" s="318"/>
      <c r="AM22" s="318"/>
      <c r="AN22" s="318"/>
      <c r="AO22" s="312"/>
      <c r="AP22" s="312"/>
      <c r="AQ22" s="312"/>
      <c r="AR22" s="312"/>
      <c r="AS22" s="312"/>
    </row>
    <row r="23" spans="1:45" ht="80.25" customHeight="1">
      <c r="A23" s="489" t="s">
        <v>299</v>
      </c>
      <c r="B23" s="490"/>
      <c r="C23" s="490"/>
      <c r="D23" s="490"/>
      <c r="E23" s="490"/>
      <c r="F23" s="490"/>
      <c r="G23" s="490"/>
      <c r="H23" s="490"/>
      <c r="I23" s="490"/>
      <c r="J23" s="490"/>
      <c r="L23" s="308"/>
      <c r="M23" s="312"/>
      <c r="N23" s="312"/>
    </row>
    <row r="24" spans="1:45" s="387" customFormat="1" ht="95.25" hidden="1" customHeight="1">
      <c r="A24" s="394"/>
      <c r="B24" s="481"/>
      <c r="C24" s="481"/>
      <c r="D24" s="481"/>
      <c r="E24" s="481"/>
      <c r="F24" s="481"/>
      <c r="G24" s="481"/>
      <c r="H24" s="481"/>
      <c r="I24" s="481"/>
      <c r="J24" s="481"/>
      <c r="K24" s="397"/>
      <c r="L24" s="396"/>
      <c r="M24" s="396"/>
      <c r="N24" s="396"/>
      <c r="O24" s="396"/>
      <c r="P24" s="396"/>
      <c r="Q24" s="383"/>
      <c r="R24" s="384"/>
      <c r="S24" s="385"/>
      <c r="T24" s="279"/>
      <c r="U24" s="279"/>
      <c r="V24" s="284"/>
      <c r="W24" s="385"/>
      <c r="X24" s="385"/>
      <c r="Y24" s="385"/>
      <c r="Z24" s="385"/>
      <c r="AA24" s="276"/>
      <c r="AB24" s="276"/>
      <c r="AC24" s="385"/>
      <c r="AD24" s="385"/>
      <c r="AE24" s="385"/>
      <c r="AF24" s="386"/>
      <c r="AG24" s="386"/>
      <c r="AH24" s="386"/>
      <c r="AI24" s="386"/>
      <c r="AJ24" s="386"/>
      <c r="AK24" s="386"/>
      <c r="AL24" s="386"/>
      <c r="AM24" s="386"/>
      <c r="AN24" s="386"/>
      <c r="AO24" s="383"/>
      <c r="AP24" s="383"/>
      <c r="AQ24" s="383"/>
      <c r="AR24" s="383"/>
      <c r="AS24" s="383"/>
    </row>
    <row r="25" spans="1:45" s="387" customFormat="1" ht="30" customHeight="1">
      <c r="A25" s="394"/>
      <c r="B25" s="429"/>
      <c r="C25" s="429"/>
      <c r="D25" s="429"/>
      <c r="E25" s="429"/>
      <c r="F25" s="429"/>
      <c r="G25" s="429"/>
      <c r="H25" s="429"/>
      <c r="I25" s="429"/>
      <c r="J25" s="429"/>
      <c r="K25" s="397"/>
      <c r="L25" s="396"/>
      <c r="M25" s="396"/>
      <c r="N25" s="396"/>
      <c r="O25" s="396"/>
      <c r="P25" s="396"/>
      <c r="Q25" s="383"/>
      <c r="R25" s="384"/>
      <c r="S25" s="385"/>
      <c r="T25" s="279"/>
      <c r="U25" s="279"/>
      <c r="V25" s="284"/>
      <c r="W25" s="385"/>
      <c r="X25" s="385"/>
      <c r="Y25" s="385"/>
      <c r="Z25" s="385"/>
      <c r="AA25" s="276"/>
      <c r="AB25" s="276"/>
      <c r="AC25" s="385"/>
      <c r="AD25" s="385"/>
      <c r="AE25" s="385"/>
      <c r="AF25" s="386"/>
      <c r="AG25" s="386"/>
      <c r="AH25" s="386"/>
      <c r="AI25" s="386"/>
      <c r="AJ25" s="386"/>
      <c r="AK25" s="386"/>
      <c r="AL25" s="386"/>
      <c r="AM25" s="386"/>
      <c r="AN25" s="386"/>
      <c r="AO25" s="383"/>
      <c r="AP25" s="383"/>
      <c r="AQ25" s="383"/>
      <c r="AR25" s="383"/>
      <c r="AS25" s="383"/>
    </row>
    <row r="26" spans="1:45" s="387" customFormat="1" ht="29.25" customHeight="1">
      <c r="A26" s="488" t="s">
        <v>304</v>
      </c>
      <c r="B26" s="488"/>
      <c r="C26" s="488"/>
      <c r="D26" s="488"/>
      <c r="E26" s="488"/>
      <c r="F26" s="488"/>
      <c r="G26" s="488"/>
      <c r="H26" s="488"/>
      <c r="I26" s="488"/>
      <c r="J26" s="488"/>
      <c r="K26" s="388"/>
      <c r="L26" s="382"/>
      <c r="M26" s="382"/>
      <c r="N26" s="382"/>
      <c r="O26" s="383"/>
      <c r="P26" s="383"/>
      <c r="Q26" s="383"/>
      <c r="R26" s="384"/>
      <c r="S26" s="385"/>
      <c r="T26" s="279"/>
      <c r="U26" s="279"/>
      <c r="V26" s="284"/>
      <c r="W26" s="385"/>
      <c r="X26" s="385"/>
      <c r="Y26" s="385"/>
      <c r="Z26" s="385"/>
      <c r="AA26" s="276"/>
      <c r="AB26" s="276"/>
      <c r="AC26" s="385"/>
      <c r="AD26" s="385"/>
      <c r="AE26" s="385"/>
      <c r="AF26" s="386"/>
      <c r="AG26" s="386"/>
      <c r="AH26" s="386"/>
      <c r="AI26" s="386"/>
      <c r="AJ26" s="386"/>
      <c r="AK26" s="386"/>
      <c r="AL26" s="386"/>
      <c r="AM26" s="386"/>
      <c r="AN26" s="386"/>
      <c r="AO26" s="383"/>
      <c r="AP26" s="383"/>
      <c r="AQ26" s="383"/>
      <c r="AR26" s="383"/>
      <c r="AS26" s="383"/>
    </row>
    <row r="27" spans="1:45" s="387" customFormat="1" ht="33" customHeight="1">
      <c r="A27" s="355" t="s">
        <v>255</v>
      </c>
      <c r="B27" s="359" t="str">
        <f>'Names of Applicant'!D27&amp;"-"&amp; 'Names of Applicant'!E27&amp;"-" &amp;'Names of Applicant'!F27</f>
        <v>--</v>
      </c>
      <c r="C27" s="359"/>
      <c r="D27" s="359"/>
      <c r="E27" s="359"/>
      <c r="F27" s="359"/>
      <c r="G27" s="341"/>
      <c r="H27" s="341"/>
      <c r="I27" s="310" t="s">
        <v>199</v>
      </c>
      <c r="J27" s="153" t="str">
        <f>IF('Names of Applicant'!D24=0, "", 'Names of Applicant'!D24)</f>
        <v/>
      </c>
      <c r="K27" s="153"/>
      <c r="L27" s="280"/>
      <c r="M27" s="281"/>
      <c r="N27" s="383"/>
      <c r="O27" s="383"/>
      <c r="P27" s="383"/>
      <c r="Q27" s="383"/>
      <c r="R27" s="384"/>
      <c r="S27" s="385"/>
      <c r="T27" s="279"/>
      <c r="U27" s="279"/>
      <c r="V27" s="284"/>
      <c r="W27" s="385"/>
      <c r="X27" s="385"/>
      <c r="Y27" s="385"/>
      <c r="Z27" s="385"/>
      <c r="AA27" s="276"/>
      <c r="AB27" s="276"/>
      <c r="AC27" s="385"/>
      <c r="AD27" s="385"/>
      <c r="AE27" s="385"/>
      <c r="AF27" s="386"/>
      <c r="AG27" s="386"/>
      <c r="AH27" s="386"/>
      <c r="AI27" s="386"/>
      <c r="AJ27" s="386"/>
      <c r="AK27" s="386"/>
      <c r="AL27" s="386"/>
      <c r="AM27" s="386"/>
      <c r="AN27" s="386"/>
      <c r="AO27" s="383"/>
      <c r="AP27" s="383"/>
      <c r="AQ27" s="383"/>
      <c r="AR27" s="383"/>
      <c r="AS27" s="383"/>
    </row>
    <row r="28" spans="1:45" s="387" customFormat="1" ht="27.75" customHeight="1">
      <c r="A28" s="355" t="s">
        <v>136</v>
      </c>
      <c r="B28" s="359" t="str">
        <f>IF('Names of Applicant'!D28=0, "", 'Names of Applicant'!D28)</f>
        <v/>
      </c>
      <c r="C28" s="359"/>
      <c r="D28" s="359"/>
      <c r="E28" s="359"/>
      <c r="F28" s="359"/>
      <c r="G28" s="341"/>
      <c r="H28" s="341"/>
      <c r="I28" s="310" t="s">
        <v>200</v>
      </c>
      <c r="J28" s="153" t="str">
        <f>IF('Names of Applicant'!D25=0, "", 'Names of Applicant'!D25)</f>
        <v/>
      </c>
      <c r="K28" s="153"/>
      <c r="L28" s="280"/>
      <c r="M28" s="281"/>
      <c r="N28" s="383"/>
      <c r="O28" s="383"/>
      <c r="P28" s="383"/>
      <c r="Q28" s="383"/>
      <c r="R28" s="384"/>
      <c r="S28" s="385"/>
      <c r="T28" s="279"/>
      <c r="U28" s="279"/>
      <c r="V28" s="284"/>
      <c r="W28" s="385"/>
      <c r="X28" s="385"/>
      <c r="Y28" s="385"/>
      <c r="Z28" s="385"/>
      <c r="AA28" s="276"/>
      <c r="AB28" s="276"/>
      <c r="AC28" s="385"/>
      <c r="AD28" s="385"/>
      <c r="AE28" s="385"/>
      <c r="AF28" s="386"/>
      <c r="AG28" s="386"/>
      <c r="AH28" s="386"/>
      <c r="AI28" s="386"/>
      <c r="AJ28" s="386"/>
      <c r="AK28" s="386"/>
      <c r="AL28" s="386"/>
      <c r="AM28" s="386"/>
      <c r="AN28" s="386"/>
      <c r="AO28" s="383"/>
      <c r="AP28" s="383"/>
      <c r="AQ28" s="383"/>
      <c r="AR28" s="383"/>
      <c r="AS28" s="383"/>
    </row>
    <row r="29" spans="1:45" s="387" customFormat="1">
      <c r="A29" s="81"/>
      <c r="B29" s="81"/>
      <c r="C29" s="81"/>
      <c r="D29" s="81"/>
      <c r="E29" s="81"/>
      <c r="F29" s="81"/>
      <c r="G29" s="341"/>
      <c r="H29" s="341"/>
      <c r="I29" s="152"/>
      <c r="J29" s="153"/>
      <c r="K29" s="153"/>
      <c r="L29" s="280"/>
      <c r="M29" s="281"/>
      <c r="N29" s="383"/>
      <c r="O29" s="383"/>
      <c r="P29" s="383"/>
      <c r="Q29" s="383"/>
      <c r="R29" s="384"/>
      <c r="S29" s="385"/>
      <c r="T29" s="279"/>
      <c r="U29" s="279"/>
      <c r="V29" s="284"/>
      <c r="W29" s="385"/>
      <c r="X29" s="385"/>
      <c r="Y29" s="385"/>
      <c r="Z29" s="385"/>
      <c r="AA29" s="276"/>
      <c r="AB29" s="276"/>
      <c r="AC29" s="385"/>
      <c r="AD29" s="385"/>
      <c r="AE29" s="385"/>
      <c r="AF29" s="386"/>
      <c r="AG29" s="386"/>
      <c r="AH29" s="386"/>
      <c r="AI29" s="386"/>
      <c r="AJ29" s="386"/>
      <c r="AK29" s="386"/>
      <c r="AL29" s="386"/>
      <c r="AM29" s="386"/>
      <c r="AN29" s="386"/>
      <c r="AO29" s="383"/>
      <c r="AP29" s="383"/>
      <c r="AQ29" s="383"/>
      <c r="AR29" s="383"/>
      <c r="AS29" s="383"/>
    </row>
    <row r="30" spans="1:45" s="387" customFormat="1">
      <c r="A30" s="81"/>
      <c r="B30" s="81"/>
      <c r="C30" s="81"/>
      <c r="D30" s="81"/>
      <c r="E30" s="81"/>
      <c r="F30" s="81"/>
      <c r="G30" s="341"/>
      <c r="H30" s="341"/>
      <c r="I30" s="152"/>
      <c r="J30" s="153"/>
      <c r="K30" s="153"/>
      <c r="L30" s="280"/>
      <c r="M30" s="281"/>
      <c r="N30" s="383"/>
      <c r="O30" s="383"/>
      <c r="P30" s="383"/>
      <c r="Q30" s="383"/>
      <c r="R30" s="384"/>
      <c r="S30" s="385"/>
      <c r="T30" s="279"/>
      <c r="U30" s="279"/>
      <c r="V30" s="284"/>
      <c r="W30" s="385"/>
      <c r="X30" s="385"/>
      <c r="Y30" s="385"/>
      <c r="Z30" s="385"/>
      <c r="AA30" s="276"/>
      <c r="AB30" s="276"/>
      <c r="AC30" s="385"/>
      <c r="AD30" s="385"/>
      <c r="AE30" s="385"/>
      <c r="AF30" s="386"/>
      <c r="AG30" s="386"/>
      <c r="AH30" s="386"/>
      <c r="AI30" s="386"/>
      <c r="AJ30" s="386"/>
      <c r="AK30" s="386"/>
      <c r="AL30" s="386"/>
      <c r="AM30" s="386"/>
      <c r="AN30" s="386"/>
      <c r="AO30" s="383"/>
      <c r="AP30" s="383"/>
      <c r="AQ30" s="383"/>
      <c r="AR30" s="383"/>
      <c r="AS30" s="383"/>
    </row>
    <row r="31" spans="1:45" s="387" customFormat="1">
      <c r="A31" s="81"/>
      <c r="B31" s="81"/>
      <c r="C31" s="81"/>
      <c r="D31" s="81"/>
      <c r="E31" s="81"/>
      <c r="F31" s="81"/>
      <c r="G31" s="341"/>
      <c r="H31" s="341"/>
      <c r="I31" s="152"/>
      <c r="J31" s="153"/>
      <c r="K31" s="153"/>
      <c r="L31" s="280"/>
      <c r="M31" s="281"/>
      <c r="N31" s="383"/>
      <c r="O31" s="383"/>
      <c r="P31" s="383"/>
      <c r="Q31" s="383"/>
      <c r="R31" s="384"/>
      <c r="S31" s="385"/>
      <c r="T31" s="279"/>
      <c r="U31" s="279"/>
      <c r="V31" s="284"/>
      <c r="W31" s="385"/>
      <c r="X31" s="385"/>
      <c r="Y31" s="385"/>
      <c r="Z31" s="385"/>
      <c r="AA31" s="276"/>
      <c r="AB31" s="276"/>
      <c r="AC31" s="385"/>
      <c r="AD31" s="385"/>
      <c r="AE31" s="385"/>
      <c r="AF31" s="386"/>
      <c r="AG31" s="386"/>
      <c r="AH31" s="386"/>
      <c r="AI31" s="386"/>
      <c r="AJ31" s="386"/>
      <c r="AK31" s="386"/>
      <c r="AL31" s="386"/>
      <c r="AM31" s="386"/>
      <c r="AN31" s="386"/>
      <c r="AO31" s="383"/>
      <c r="AP31" s="383"/>
      <c r="AQ31" s="383"/>
      <c r="AR31" s="383"/>
      <c r="AS31" s="383"/>
    </row>
    <row r="32" spans="1:45" s="387" customFormat="1">
      <c r="A32" s="81"/>
      <c r="B32" s="81"/>
      <c r="C32" s="81"/>
      <c r="D32" s="81"/>
      <c r="E32" s="81"/>
      <c r="F32" s="81"/>
      <c r="G32" s="341"/>
      <c r="H32" s="341"/>
      <c r="I32" s="152"/>
      <c r="J32" s="153"/>
      <c r="K32" s="153"/>
      <c r="L32" s="280"/>
      <c r="M32" s="281"/>
      <c r="N32" s="383"/>
      <c r="O32" s="383"/>
      <c r="P32" s="383"/>
      <c r="Q32" s="383"/>
      <c r="R32" s="384"/>
      <c r="S32" s="385"/>
      <c r="T32" s="279"/>
      <c r="U32" s="279"/>
      <c r="V32" s="284"/>
      <c r="W32" s="385"/>
      <c r="X32" s="385"/>
      <c r="Y32" s="385"/>
      <c r="Z32" s="385"/>
      <c r="AA32" s="276"/>
      <c r="AB32" s="276"/>
      <c r="AC32" s="385"/>
      <c r="AD32" s="385"/>
      <c r="AE32" s="385"/>
      <c r="AF32" s="386"/>
      <c r="AG32" s="386"/>
      <c r="AH32" s="386"/>
      <c r="AI32" s="386"/>
      <c r="AJ32" s="386"/>
      <c r="AK32" s="386"/>
      <c r="AL32" s="386"/>
      <c r="AM32" s="386"/>
      <c r="AN32" s="386"/>
      <c r="AO32" s="383"/>
      <c r="AP32" s="383"/>
      <c r="AQ32" s="383"/>
      <c r="AR32" s="383"/>
      <c r="AS32" s="383"/>
    </row>
    <row r="33" spans="1:45" s="387" customFormat="1">
      <c r="A33" s="81"/>
      <c r="B33" s="81"/>
      <c r="C33" s="81"/>
      <c r="D33" s="81"/>
      <c r="E33" s="81"/>
      <c r="F33" s="81"/>
      <c r="G33" s="341"/>
      <c r="H33" s="341"/>
      <c r="I33" s="152"/>
      <c r="J33" s="153"/>
      <c r="K33" s="153"/>
      <c r="L33" s="280"/>
      <c r="M33" s="281"/>
      <c r="N33" s="383"/>
      <c r="O33" s="383"/>
      <c r="P33" s="383"/>
      <c r="Q33" s="383"/>
      <c r="R33" s="384"/>
      <c r="S33" s="385"/>
      <c r="T33" s="279"/>
      <c r="U33" s="279"/>
      <c r="V33" s="284"/>
      <c r="W33" s="385"/>
      <c r="X33" s="385"/>
      <c r="Y33" s="385"/>
      <c r="Z33" s="385"/>
      <c r="AA33" s="276"/>
      <c r="AB33" s="276"/>
      <c r="AC33" s="385"/>
      <c r="AD33" s="385"/>
      <c r="AE33" s="385"/>
      <c r="AF33" s="386"/>
      <c r="AG33" s="386"/>
      <c r="AH33" s="386"/>
      <c r="AI33" s="386"/>
      <c r="AJ33" s="386"/>
      <c r="AK33" s="386"/>
      <c r="AL33" s="386"/>
      <c r="AM33" s="386"/>
      <c r="AN33" s="386"/>
      <c r="AO33" s="383"/>
      <c r="AP33" s="383"/>
      <c r="AQ33" s="383"/>
      <c r="AR33" s="383"/>
      <c r="AS33" s="383"/>
    </row>
    <row r="34" spans="1:45" s="387" customFormat="1">
      <c r="A34" s="81"/>
      <c r="B34" s="81"/>
      <c r="C34" s="81"/>
      <c r="D34" s="81"/>
      <c r="E34" s="81"/>
      <c r="F34" s="81"/>
      <c r="G34" s="341"/>
      <c r="H34" s="341"/>
      <c r="I34" s="152"/>
      <c r="J34" s="153"/>
      <c r="K34" s="153"/>
      <c r="L34" s="280"/>
      <c r="M34" s="281"/>
      <c r="N34" s="383"/>
      <c r="O34" s="383"/>
      <c r="P34" s="383"/>
      <c r="Q34" s="383"/>
      <c r="R34" s="384"/>
      <c r="S34" s="385"/>
      <c r="T34" s="279"/>
      <c r="U34" s="279"/>
      <c r="V34" s="284"/>
      <c r="W34" s="385"/>
      <c r="X34" s="385"/>
      <c r="Y34" s="385"/>
      <c r="Z34" s="385"/>
      <c r="AA34" s="276"/>
      <c r="AB34" s="276"/>
      <c r="AC34" s="385"/>
      <c r="AD34" s="385"/>
      <c r="AE34" s="385"/>
      <c r="AF34" s="386"/>
      <c r="AG34" s="386"/>
      <c r="AH34" s="386"/>
      <c r="AI34" s="386"/>
      <c r="AJ34" s="386"/>
      <c r="AK34" s="386"/>
      <c r="AL34" s="386"/>
      <c r="AM34" s="386"/>
      <c r="AN34" s="386"/>
      <c r="AO34" s="383"/>
      <c r="AP34" s="383"/>
      <c r="AQ34" s="383"/>
      <c r="AR34" s="383"/>
      <c r="AS34" s="383"/>
    </row>
    <row r="35" spans="1:45" s="387" customFormat="1">
      <c r="A35" s="81"/>
      <c r="B35" s="81"/>
      <c r="C35" s="81"/>
      <c r="D35" s="81"/>
      <c r="E35" s="81"/>
      <c r="F35" s="81"/>
      <c r="G35" s="341"/>
      <c r="H35" s="341"/>
      <c r="I35" s="152"/>
      <c r="J35" s="153"/>
      <c r="K35" s="153"/>
      <c r="L35" s="280"/>
      <c r="M35" s="281"/>
      <c r="N35" s="383"/>
      <c r="O35" s="383"/>
      <c r="P35" s="383"/>
      <c r="Q35" s="383"/>
      <c r="R35" s="384"/>
      <c r="S35" s="385"/>
      <c r="T35" s="279"/>
      <c r="U35" s="279"/>
      <c r="V35" s="284"/>
      <c r="W35" s="385"/>
      <c r="X35" s="385"/>
      <c r="Y35" s="385"/>
      <c r="Z35" s="385"/>
      <c r="AA35" s="276"/>
      <c r="AB35" s="276"/>
      <c r="AC35" s="385"/>
      <c r="AD35" s="385"/>
      <c r="AE35" s="385"/>
      <c r="AF35" s="386"/>
      <c r="AG35" s="386"/>
      <c r="AH35" s="386"/>
      <c r="AI35" s="386"/>
      <c r="AJ35" s="386"/>
      <c r="AK35" s="386"/>
      <c r="AL35" s="386"/>
      <c r="AM35" s="386"/>
      <c r="AN35" s="386"/>
      <c r="AO35" s="383"/>
      <c r="AP35" s="383"/>
      <c r="AQ35" s="383"/>
      <c r="AR35" s="383"/>
      <c r="AS35" s="383"/>
    </row>
    <row r="36" spans="1:45" s="387" customFormat="1">
      <c r="A36" s="81"/>
      <c r="B36" s="81"/>
      <c r="C36" s="81"/>
      <c r="D36" s="81"/>
      <c r="E36" s="81"/>
      <c r="F36" s="81"/>
      <c r="G36" s="341"/>
      <c r="H36" s="341"/>
      <c r="I36" s="152"/>
      <c r="J36" s="153"/>
      <c r="K36" s="153"/>
      <c r="L36" s="280"/>
      <c r="M36" s="281"/>
      <c r="N36" s="383"/>
      <c r="O36" s="383"/>
      <c r="P36" s="383"/>
      <c r="Q36" s="383"/>
      <c r="R36" s="384"/>
      <c r="S36" s="385"/>
      <c r="T36" s="279"/>
      <c r="U36" s="279"/>
      <c r="V36" s="284"/>
      <c r="W36" s="385"/>
      <c r="X36" s="385"/>
      <c r="Y36" s="385"/>
      <c r="Z36" s="385"/>
      <c r="AA36" s="276"/>
      <c r="AB36" s="276"/>
      <c r="AC36" s="385"/>
      <c r="AD36" s="385"/>
      <c r="AE36" s="385"/>
      <c r="AF36" s="386"/>
      <c r="AG36" s="386"/>
      <c r="AH36" s="386"/>
      <c r="AI36" s="386"/>
      <c r="AJ36" s="386"/>
      <c r="AK36" s="386"/>
      <c r="AL36" s="386"/>
      <c r="AM36" s="386"/>
      <c r="AN36" s="386"/>
      <c r="AO36" s="383"/>
      <c r="AP36" s="383"/>
      <c r="AQ36" s="383"/>
      <c r="AR36" s="383"/>
      <c r="AS36" s="383"/>
    </row>
    <row r="37" spans="1:45" s="387" customFormat="1">
      <c r="A37" s="81"/>
      <c r="B37" s="81"/>
      <c r="C37" s="81"/>
      <c r="D37" s="81"/>
      <c r="E37" s="81"/>
      <c r="F37" s="81"/>
      <c r="G37" s="341"/>
      <c r="H37" s="341"/>
      <c r="I37" s="152"/>
      <c r="J37" s="153"/>
      <c r="K37" s="153"/>
      <c r="L37" s="280"/>
      <c r="M37" s="281"/>
      <c r="N37" s="383"/>
      <c r="O37" s="383"/>
      <c r="P37" s="383"/>
      <c r="Q37" s="383"/>
      <c r="R37" s="384"/>
      <c r="S37" s="385"/>
      <c r="T37" s="279"/>
      <c r="U37" s="279"/>
      <c r="V37" s="284"/>
      <c r="W37" s="385"/>
      <c r="X37" s="385"/>
      <c r="Y37" s="385"/>
      <c r="Z37" s="385"/>
      <c r="AA37" s="276"/>
      <c r="AB37" s="276"/>
      <c r="AC37" s="385"/>
      <c r="AD37" s="385"/>
      <c r="AE37" s="385"/>
      <c r="AF37" s="386"/>
      <c r="AG37" s="386"/>
      <c r="AH37" s="386"/>
      <c r="AI37" s="386"/>
      <c r="AJ37" s="386"/>
      <c r="AK37" s="386"/>
      <c r="AL37" s="386"/>
      <c r="AM37" s="386"/>
      <c r="AN37" s="386"/>
      <c r="AO37" s="383"/>
      <c r="AP37" s="383"/>
      <c r="AQ37" s="383"/>
      <c r="AR37" s="383"/>
      <c r="AS37" s="383"/>
    </row>
    <row r="38" spans="1:45" s="387" customFormat="1">
      <c r="A38" s="81"/>
      <c r="B38" s="81"/>
      <c r="C38" s="81"/>
      <c r="D38" s="81"/>
      <c r="E38" s="81"/>
      <c r="F38" s="81"/>
      <c r="G38" s="341"/>
      <c r="H38" s="341"/>
      <c r="I38" s="152"/>
      <c r="J38" s="153"/>
      <c r="K38" s="153"/>
      <c r="L38" s="280"/>
      <c r="M38" s="281"/>
      <c r="N38" s="383"/>
      <c r="O38" s="383"/>
      <c r="P38" s="383"/>
      <c r="Q38" s="383"/>
      <c r="R38" s="384"/>
      <c r="S38" s="385"/>
      <c r="T38" s="279"/>
      <c r="U38" s="279"/>
      <c r="V38" s="284"/>
      <c r="W38" s="385"/>
      <c r="X38" s="385"/>
      <c r="Y38" s="385"/>
      <c r="Z38" s="385"/>
      <c r="AA38" s="276"/>
      <c r="AB38" s="276"/>
      <c r="AC38" s="385"/>
      <c r="AD38" s="385"/>
      <c r="AE38" s="385"/>
      <c r="AF38" s="386"/>
      <c r="AG38" s="386"/>
      <c r="AH38" s="386"/>
      <c r="AI38" s="386"/>
      <c r="AJ38" s="386"/>
      <c r="AK38" s="386"/>
      <c r="AL38" s="386"/>
      <c r="AM38" s="386"/>
      <c r="AN38" s="386"/>
      <c r="AO38" s="383"/>
      <c r="AP38" s="383"/>
      <c r="AQ38" s="383"/>
      <c r="AR38" s="383"/>
      <c r="AS38" s="383"/>
    </row>
    <row r="39" spans="1:45" s="387" customFormat="1">
      <c r="A39" s="81"/>
      <c r="B39" s="81"/>
      <c r="C39" s="81"/>
      <c r="D39" s="81"/>
      <c r="E39" s="81"/>
      <c r="F39" s="81"/>
      <c r="G39" s="341"/>
      <c r="H39" s="341"/>
      <c r="I39" s="152"/>
      <c r="J39" s="153"/>
      <c r="K39" s="153"/>
      <c r="L39" s="280"/>
      <c r="M39" s="281"/>
      <c r="N39" s="383"/>
      <c r="O39" s="383"/>
      <c r="P39" s="383"/>
      <c r="Q39" s="383"/>
      <c r="R39" s="384"/>
      <c r="S39" s="385"/>
      <c r="T39" s="279"/>
      <c r="U39" s="279"/>
      <c r="V39" s="284"/>
      <c r="W39" s="385"/>
      <c r="X39" s="385"/>
      <c r="Y39" s="385"/>
      <c r="Z39" s="385"/>
      <c r="AA39" s="276"/>
      <c r="AB39" s="276"/>
      <c r="AC39" s="385"/>
      <c r="AD39" s="385"/>
      <c r="AE39" s="385"/>
      <c r="AF39" s="386"/>
      <c r="AG39" s="386"/>
      <c r="AH39" s="386"/>
      <c r="AI39" s="386"/>
      <c r="AJ39" s="386"/>
      <c r="AK39" s="386"/>
      <c r="AL39" s="386"/>
      <c r="AM39" s="386"/>
      <c r="AN39" s="386"/>
      <c r="AO39" s="383"/>
      <c r="AP39" s="383"/>
      <c r="AQ39" s="383"/>
      <c r="AR39" s="383"/>
      <c r="AS39" s="383"/>
    </row>
    <row r="40" spans="1:45" s="387" customFormat="1">
      <c r="A40" s="81"/>
      <c r="B40" s="81"/>
      <c r="C40" s="81"/>
      <c r="D40" s="81"/>
      <c r="E40" s="81"/>
      <c r="F40" s="81"/>
      <c r="G40" s="341"/>
      <c r="H40" s="341"/>
      <c r="I40" s="152"/>
      <c r="J40" s="153"/>
      <c r="K40" s="153"/>
      <c r="L40" s="280"/>
      <c r="M40" s="281"/>
      <c r="N40" s="383"/>
      <c r="O40" s="383"/>
      <c r="P40" s="383"/>
      <c r="Q40" s="383"/>
      <c r="R40" s="384"/>
      <c r="S40" s="385"/>
      <c r="T40" s="279"/>
      <c r="U40" s="279"/>
      <c r="V40" s="284"/>
      <c r="W40" s="385"/>
      <c r="X40" s="385"/>
      <c r="Y40" s="385"/>
      <c r="Z40" s="385"/>
      <c r="AA40" s="276"/>
      <c r="AB40" s="276"/>
      <c r="AC40" s="385"/>
      <c r="AD40" s="385"/>
      <c r="AE40" s="385"/>
      <c r="AF40" s="386"/>
      <c r="AG40" s="386"/>
      <c r="AH40" s="386"/>
      <c r="AI40" s="386"/>
      <c r="AJ40" s="386"/>
      <c r="AK40" s="386"/>
      <c r="AL40" s="386"/>
      <c r="AM40" s="386"/>
      <c r="AN40" s="386"/>
      <c r="AO40" s="383"/>
      <c r="AP40" s="383"/>
      <c r="AQ40" s="383"/>
      <c r="AR40" s="383"/>
      <c r="AS40" s="383"/>
    </row>
    <row r="41" spans="1:45" s="387" customFormat="1">
      <c r="A41" s="81"/>
      <c r="B41" s="81"/>
      <c r="C41" s="81"/>
      <c r="D41" s="81"/>
      <c r="E41" s="81"/>
      <c r="F41" s="81"/>
      <c r="G41" s="341"/>
      <c r="H41" s="341"/>
      <c r="I41" s="152"/>
      <c r="J41" s="153"/>
      <c r="K41" s="153"/>
      <c r="L41" s="280"/>
      <c r="M41" s="281"/>
      <c r="N41" s="383"/>
      <c r="O41" s="383"/>
      <c r="P41" s="383"/>
      <c r="Q41" s="383"/>
      <c r="R41" s="384"/>
      <c r="S41" s="385"/>
      <c r="T41" s="279"/>
      <c r="U41" s="279"/>
      <c r="V41" s="284"/>
      <c r="W41" s="385"/>
      <c r="X41" s="385"/>
      <c r="Y41" s="385"/>
      <c r="Z41" s="385"/>
      <c r="AA41" s="276"/>
      <c r="AB41" s="276"/>
      <c r="AC41" s="385"/>
      <c r="AD41" s="385"/>
      <c r="AE41" s="385"/>
      <c r="AF41" s="386"/>
      <c r="AG41" s="386"/>
      <c r="AH41" s="386"/>
      <c r="AI41" s="386"/>
      <c r="AJ41" s="386"/>
      <c r="AK41" s="386"/>
      <c r="AL41" s="386"/>
      <c r="AM41" s="386"/>
      <c r="AN41" s="386"/>
      <c r="AO41" s="383"/>
      <c r="AP41" s="383"/>
      <c r="AQ41" s="383"/>
      <c r="AR41" s="383"/>
      <c r="AS41" s="383"/>
    </row>
    <row r="42" spans="1:45" s="387" customFormat="1">
      <c r="A42" s="81"/>
      <c r="B42" s="81"/>
      <c r="C42" s="81"/>
      <c r="D42" s="81"/>
      <c r="E42" s="81"/>
      <c r="F42" s="81"/>
      <c r="G42" s="341"/>
      <c r="H42" s="341"/>
      <c r="I42" s="152"/>
      <c r="J42" s="153"/>
      <c r="K42" s="153"/>
      <c r="L42" s="280"/>
      <c r="M42" s="281"/>
      <c r="N42" s="383"/>
      <c r="O42" s="383"/>
      <c r="P42" s="383"/>
      <c r="Q42" s="383"/>
      <c r="R42" s="384"/>
      <c r="S42" s="385"/>
      <c r="T42" s="279"/>
      <c r="U42" s="279"/>
      <c r="V42" s="284"/>
      <c r="W42" s="385"/>
      <c r="X42" s="385"/>
      <c r="Y42" s="385"/>
      <c r="Z42" s="385"/>
      <c r="AA42" s="276"/>
      <c r="AB42" s="276"/>
      <c r="AC42" s="385"/>
      <c r="AD42" s="385"/>
      <c r="AE42" s="385"/>
      <c r="AF42" s="386"/>
      <c r="AG42" s="386"/>
      <c r="AH42" s="386"/>
      <c r="AI42" s="386"/>
      <c r="AJ42" s="386"/>
      <c r="AK42" s="386"/>
      <c r="AL42" s="386"/>
      <c r="AM42" s="386"/>
      <c r="AN42" s="386"/>
      <c r="AO42" s="383"/>
      <c r="AP42" s="383"/>
      <c r="AQ42" s="383"/>
      <c r="AR42" s="383"/>
      <c r="AS42" s="383"/>
    </row>
    <row r="43" spans="1:45" s="387" customFormat="1">
      <c r="A43" s="81"/>
      <c r="B43" s="81"/>
      <c r="C43" s="81"/>
      <c r="D43" s="81"/>
      <c r="E43" s="81"/>
      <c r="F43" s="81"/>
      <c r="G43" s="341"/>
      <c r="H43" s="341"/>
      <c r="I43" s="152"/>
      <c r="J43" s="153"/>
      <c r="K43" s="153"/>
      <c r="L43" s="280"/>
      <c r="M43" s="281"/>
      <c r="N43" s="383"/>
      <c r="O43" s="383"/>
      <c r="P43" s="383"/>
      <c r="Q43" s="383"/>
      <c r="R43" s="384"/>
      <c r="S43" s="385"/>
      <c r="T43" s="279"/>
      <c r="U43" s="279"/>
      <c r="V43" s="284"/>
      <c r="W43" s="385"/>
      <c r="X43" s="385"/>
      <c r="Y43" s="385"/>
      <c r="Z43" s="385"/>
      <c r="AA43" s="276"/>
      <c r="AB43" s="276"/>
      <c r="AC43" s="385"/>
      <c r="AD43" s="385"/>
      <c r="AE43" s="385"/>
      <c r="AF43" s="386"/>
      <c r="AG43" s="386"/>
      <c r="AH43" s="386"/>
      <c r="AI43" s="386"/>
      <c r="AJ43" s="386"/>
      <c r="AK43" s="386"/>
      <c r="AL43" s="386"/>
      <c r="AM43" s="386"/>
      <c r="AN43" s="386"/>
      <c r="AO43" s="383"/>
      <c r="AP43" s="383"/>
      <c r="AQ43" s="383"/>
      <c r="AR43" s="383"/>
      <c r="AS43" s="383"/>
    </row>
    <row r="44" spans="1:45" s="387" customFormat="1">
      <c r="A44" s="81"/>
      <c r="B44" s="81"/>
      <c r="C44" s="81"/>
      <c r="D44" s="81"/>
      <c r="E44" s="81"/>
      <c r="F44" s="81"/>
      <c r="G44" s="341"/>
      <c r="H44" s="341"/>
      <c r="I44" s="152"/>
      <c r="J44" s="153"/>
      <c r="K44" s="153"/>
      <c r="L44" s="280"/>
      <c r="M44" s="281"/>
      <c r="N44" s="383"/>
      <c r="O44" s="383"/>
      <c r="P44" s="383"/>
      <c r="Q44" s="383"/>
      <c r="R44" s="384"/>
      <c r="S44" s="385"/>
      <c r="T44" s="279"/>
      <c r="U44" s="279"/>
      <c r="V44" s="284"/>
      <c r="W44" s="385"/>
      <c r="X44" s="385"/>
      <c r="Y44" s="385"/>
      <c r="Z44" s="385"/>
      <c r="AA44" s="276"/>
      <c r="AB44" s="276"/>
      <c r="AC44" s="385"/>
      <c r="AD44" s="385"/>
      <c r="AE44" s="385"/>
      <c r="AF44" s="386"/>
      <c r="AG44" s="386"/>
      <c r="AH44" s="386"/>
      <c r="AI44" s="386"/>
      <c r="AJ44" s="386"/>
      <c r="AK44" s="386"/>
      <c r="AL44" s="386"/>
      <c r="AM44" s="386"/>
      <c r="AN44" s="386"/>
      <c r="AO44" s="383"/>
      <c r="AP44" s="383"/>
      <c r="AQ44" s="383"/>
      <c r="AR44" s="383"/>
      <c r="AS44" s="383"/>
    </row>
    <row r="45" spans="1:45" s="387" customFormat="1">
      <c r="A45" s="81"/>
      <c r="B45" s="81"/>
      <c r="C45" s="81"/>
      <c r="D45" s="81"/>
      <c r="E45" s="81"/>
      <c r="F45" s="81"/>
      <c r="G45" s="341"/>
      <c r="H45" s="341"/>
      <c r="I45" s="152"/>
      <c r="J45" s="153"/>
      <c r="K45" s="153"/>
      <c r="L45" s="280"/>
      <c r="M45" s="281"/>
      <c r="N45" s="383"/>
      <c r="O45" s="383"/>
      <c r="P45" s="383"/>
      <c r="Q45" s="383"/>
      <c r="R45" s="384"/>
      <c r="S45" s="385"/>
      <c r="T45" s="279"/>
      <c r="U45" s="279"/>
      <c r="V45" s="284"/>
      <c r="W45" s="385"/>
      <c r="X45" s="385"/>
      <c r="Y45" s="385"/>
      <c r="Z45" s="385"/>
      <c r="AA45" s="276"/>
      <c r="AB45" s="276"/>
      <c r="AC45" s="385"/>
      <c r="AD45" s="385"/>
      <c r="AE45" s="385"/>
      <c r="AF45" s="386"/>
      <c r="AG45" s="386"/>
      <c r="AH45" s="386"/>
      <c r="AI45" s="386"/>
      <c r="AJ45" s="386"/>
      <c r="AK45" s="386"/>
      <c r="AL45" s="386"/>
      <c r="AM45" s="386"/>
      <c r="AN45" s="386"/>
      <c r="AO45" s="383"/>
      <c r="AP45" s="383"/>
      <c r="AQ45" s="383"/>
      <c r="AR45" s="383"/>
      <c r="AS45" s="383"/>
    </row>
    <row r="46" spans="1:45">
      <c r="A46" s="81"/>
      <c r="B46" s="81"/>
      <c r="C46" s="81"/>
      <c r="D46" s="81"/>
      <c r="E46" s="81"/>
      <c r="F46" s="81"/>
    </row>
    <row r="47" spans="1:45">
      <c r="A47" s="81"/>
      <c r="B47" s="81"/>
      <c r="C47" s="81"/>
      <c r="D47" s="81"/>
      <c r="E47" s="81"/>
      <c r="F47" s="81"/>
    </row>
    <row r="48" spans="1:45">
      <c r="A48" s="81"/>
      <c r="B48" s="81"/>
      <c r="C48" s="81"/>
      <c r="D48" s="81"/>
      <c r="E48" s="81"/>
      <c r="F48" s="81"/>
    </row>
    <row r="49" spans="1:6">
      <c r="A49" s="81"/>
      <c r="B49" s="81"/>
      <c r="C49" s="81"/>
      <c r="D49" s="81"/>
      <c r="E49" s="81"/>
      <c r="F49" s="81"/>
    </row>
    <row r="50" spans="1:6">
      <c r="A50" s="81"/>
      <c r="B50" s="81"/>
      <c r="C50" s="81"/>
      <c r="D50" s="81"/>
      <c r="E50" s="81"/>
      <c r="F50" s="81"/>
    </row>
    <row r="51" spans="1:6">
      <c r="A51" s="81"/>
      <c r="B51" s="81"/>
      <c r="C51" s="81"/>
      <c r="D51" s="81"/>
      <c r="E51" s="81"/>
      <c r="F51" s="81"/>
    </row>
    <row r="52" spans="1:6">
      <c r="A52" s="81"/>
      <c r="B52" s="81"/>
      <c r="C52" s="81"/>
      <c r="D52" s="81"/>
      <c r="E52" s="81"/>
      <c r="F52" s="81"/>
    </row>
    <row r="53" spans="1:6">
      <c r="A53" s="81"/>
      <c r="B53" s="81"/>
      <c r="C53" s="81"/>
      <c r="D53" s="81"/>
      <c r="E53" s="81"/>
      <c r="F53" s="81"/>
    </row>
    <row r="54" spans="1:6">
      <c r="A54" s="81"/>
      <c r="B54" s="81"/>
      <c r="C54" s="81"/>
      <c r="D54" s="81"/>
      <c r="E54" s="81"/>
      <c r="F54" s="81"/>
    </row>
    <row r="55" spans="1:6">
      <c r="A55" s="80"/>
      <c r="B55" s="80"/>
      <c r="C55" s="80"/>
      <c r="D55" s="80"/>
      <c r="E55" s="80"/>
      <c r="F55" s="80"/>
    </row>
    <row r="56" spans="1:6">
      <c r="A56" s="81"/>
      <c r="B56" s="81"/>
      <c r="C56" s="81"/>
      <c r="D56" s="81"/>
      <c r="E56" s="81"/>
      <c r="F56" s="81"/>
    </row>
    <row r="57" spans="1:6">
      <c r="A57" s="356"/>
      <c r="B57" s="348"/>
      <c r="C57" s="356"/>
      <c r="D57" s="356"/>
      <c r="E57" s="356"/>
      <c r="F57" s="356"/>
    </row>
    <row r="58" spans="1:6">
      <c r="A58" s="357"/>
      <c r="B58" s="349"/>
      <c r="C58" s="357"/>
      <c r="D58" s="357"/>
      <c r="E58" s="357"/>
      <c r="F58" s="357"/>
    </row>
    <row r="59" spans="1:6">
      <c r="A59" s="81"/>
      <c r="B59" s="81"/>
      <c r="C59" s="81"/>
      <c r="D59" s="81"/>
      <c r="E59" s="81"/>
      <c r="F59" s="81"/>
    </row>
    <row r="60" spans="1:6">
      <c r="A60" s="338"/>
      <c r="B60" s="338"/>
      <c r="C60" s="338"/>
      <c r="D60" s="338"/>
      <c r="E60" s="338"/>
      <c r="F60" s="338"/>
    </row>
    <row r="61" spans="1:6">
      <c r="A61" s="356"/>
      <c r="B61" s="348"/>
      <c r="C61" s="356"/>
      <c r="D61" s="356"/>
      <c r="E61" s="356"/>
      <c r="F61" s="356"/>
    </row>
    <row r="62" spans="1:6">
      <c r="A62" s="338"/>
      <c r="B62" s="338"/>
      <c r="C62" s="338"/>
      <c r="D62" s="338"/>
      <c r="E62" s="338"/>
      <c r="F62" s="338"/>
    </row>
    <row r="63" spans="1:6">
      <c r="A63" s="338"/>
      <c r="B63" s="338"/>
      <c r="C63" s="338"/>
      <c r="D63" s="338"/>
      <c r="E63" s="338"/>
      <c r="F63" s="338"/>
    </row>
    <row r="64" spans="1:6">
      <c r="A64" s="339"/>
      <c r="B64" s="339"/>
      <c r="C64" s="339"/>
      <c r="D64" s="339"/>
      <c r="E64" s="339"/>
      <c r="F64" s="339"/>
    </row>
    <row r="65" spans="1:6">
      <c r="A65" s="339"/>
      <c r="B65" s="339"/>
      <c r="C65" s="339"/>
      <c r="D65" s="339"/>
      <c r="E65" s="339"/>
      <c r="F65" s="339"/>
    </row>
    <row r="66" spans="1:6">
      <c r="A66" s="339"/>
      <c r="B66" s="339"/>
      <c r="C66" s="339"/>
      <c r="D66" s="339"/>
      <c r="E66" s="339"/>
      <c r="F66" s="339"/>
    </row>
    <row r="67" spans="1:6">
      <c r="A67" s="340"/>
      <c r="B67" s="340"/>
      <c r="C67" s="340"/>
      <c r="D67" s="340"/>
      <c r="E67" s="340"/>
      <c r="F67" s="340"/>
    </row>
    <row r="68" spans="1:6">
      <c r="A68" s="81"/>
      <c r="B68" s="81"/>
      <c r="C68" s="81"/>
      <c r="D68" s="81"/>
      <c r="E68" s="81"/>
      <c r="F68" s="81"/>
    </row>
    <row r="69" spans="1:6">
      <c r="A69" s="356"/>
      <c r="B69" s="348"/>
      <c r="C69" s="356"/>
      <c r="D69" s="356"/>
      <c r="E69" s="356"/>
      <c r="F69" s="356"/>
    </row>
    <row r="70" spans="1:6">
      <c r="A70" s="80"/>
      <c r="B70" s="80"/>
      <c r="C70" s="80"/>
      <c r="D70" s="80"/>
      <c r="E70" s="80"/>
      <c r="F70" s="80"/>
    </row>
    <row r="71" spans="1:6">
      <c r="A71" s="84"/>
      <c r="B71" s="84"/>
      <c r="C71" s="84"/>
      <c r="D71" s="84"/>
      <c r="E71" s="84"/>
      <c r="F71" s="84"/>
    </row>
    <row r="72" spans="1:6">
      <c r="A72" s="85"/>
      <c r="B72" s="85"/>
      <c r="C72" s="85"/>
      <c r="D72" s="85"/>
      <c r="E72" s="85"/>
      <c r="F72" s="85"/>
    </row>
    <row r="73" spans="1:6">
      <c r="A73" s="85"/>
      <c r="B73" s="85"/>
      <c r="C73" s="85"/>
      <c r="D73" s="85"/>
      <c r="E73" s="85"/>
      <c r="F73" s="85"/>
    </row>
    <row r="74" spans="1:6">
      <c r="A74" s="83"/>
      <c r="B74" s="83"/>
      <c r="C74" s="83"/>
      <c r="D74" s="83"/>
      <c r="E74" s="83"/>
      <c r="F74" s="83"/>
    </row>
    <row r="75" spans="1:6">
      <c r="A75" s="83"/>
      <c r="B75" s="83"/>
      <c r="C75" s="83"/>
      <c r="D75" s="83"/>
      <c r="E75" s="83"/>
      <c r="F75" s="83"/>
    </row>
    <row r="76" spans="1:6">
      <c r="A76" s="85"/>
      <c r="B76" s="85"/>
      <c r="C76" s="85"/>
      <c r="D76" s="85"/>
      <c r="E76" s="85"/>
      <c r="F76" s="85"/>
    </row>
    <row r="77" spans="1:6">
      <c r="A77" s="85"/>
      <c r="B77" s="85"/>
      <c r="C77" s="85"/>
      <c r="D77" s="85"/>
      <c r="E77" s="85"/>
      <c r="F77" s="85"/>
    </row>
    <row r="78" spans="1:6">
      <c r="A78" s="85"/>
      <c r="B78" s="85"/>
      <c r="C78" s="85"/>
      <c r="D78" s="85"/>
      <c r="E78" s="85"/>
      <c r="F78" s="85"/>
    </row>
    <row r="79" spans="1:6">
      <c r="A79" s="85"/>
      <c r="B79" s="85"/>
      <c r="C79" s="85"/>
      <c r="D79" s="85"/>
      <c r="E79" s="85"/>
      <c r="F79" s="85"/>
    </row>
    <row r="80" spans="1:6">
      <c r="A80" s="85"/>
      <c r="B80" s="85"/>
      <c r="C80" s="85"/>
      <c r="D80" s="85"/>
      <c r="E80" s="85"/>
      <c r="F80" s="85"/>
    </row>
    <row r="81" spans="1:6">
      <c r="A81" s="85"/>
      <c r="B81" s="85"/>
      <c r="C81" s="85"/>
      <c r="D81" s="85"/>
      <c r="E81" s="85"/>
      <c r="F81" s="85"/>
    </row>
    <row r="82" spans="1:6">
      <c r="A82" s="83"/>
      <c r="B82" s="83"/>
      <c r="C82" s="83"/>
      <c r="D82" s="83"/>
      <c r="E82" s="83"/>
      <c r="F82" s="83"/>
    </row>
    <row r="83" spans="1:6">
      <c r="A83" s="83"/>
      <c r="B83" s="83"/>
      <c r="C83" s="83"/>
      <c r="D83" s="83"/>
      <c r="E83" s="83"/>
      <c r="F83" s="83"/>
    </row>
    <row r="84" spans="1:6">
      <c r="A84" s="83"/>
      <c r="B84" s="83"/>
      <c r="C84" s="83"/>
      <c r="D84" s="83"/>
      <c r="E84" s="83"/>
      <c r="F84" s="83"/>
    </row>
    <row r="85" spans="1:6">
      <c r="A85" s="84"/>
      <c r="B85" s="84"/>
      <c r="C85" s="84"/>
      <c r="D85" s="84"/>
      <c r="E85" s="84"/>
      <c r="F85" s="84"/>
    </row>
    <row r="86" spans="1:6">
      <c r="A86" s="83"/>
      <c r="B86" s="83"/>
      <c r="C86" s="83"/>
      <c r="D86" s="83"/>
      <c r="E86" s="83"/>
      <c r="F86" s="83"/>
    </row>
    <row r="87" spans="1:6">
      <c r="A87" s="85"/>
      <c r="B87" s="85"/>
      <c r="C87" s="85"/>
      <c r="D87" s="85"/>
      <c r="E87" s="85"/>
      <c r="F87" s="85"/>
    </row>
    <row r="88" spans="1:6">
      <c r="A88" s="83"/>
      <c r="B88" s="83"/>
      <c r="C88" s="83"/>
      <c r="D88" s="83"/>
      <c r="E88" s="83"/>
      <c r="F88" s="83"/>
    </row>
    <row r="89" spans="1:6">
      <c r="A89" s="84"/>
      <c r="B89" s="84"/>
      <c r="C89" s="84"/>
      <c r="D89" s="84"/>
      <c r="E89" s="84"/>
      <c r="F89" s="84"/>
    </row>
    <row r="90" spans="1:6">
      <c r="A90" s="85"/>
      <c r="B90" s="85"/>
      <c r="C90" s="85"/>
      <c r="D90" s="85"/>
      <c r="E90" s="85"/>
      <c r="F90" s="85"/>
    </row>
    <row r="91" spans="1:6">
      <c r="A91" s="85"/>
      <c r="B91" s="85"/>
      <c r="C91" s="85"/>
      <c r="D91" s="85"/>
      <c r="E91" s="85"/>
      <c r="F91" s="85"/>
    </row>
    <row r="92" spans="1:6">
      <c r="A92" s="83"/>
      <c r="B92" s="83"/>
      <c r="C92" s="83"/>
      <c r="D92" s="83"/>
      <c r="E92" s="83"/>
      <c r="F92" s="83"/>
    </row>
    <row r="93" spans="1:6">
      <c r="A93" s="83"/>
      <c r="B93" s="83"/>
      <c r="C93" s="83"/>
      <c r="D93" s="83"/>
      <c r="E93" s="83"/>
      <c r="F93" s="83"/>
    </row>
    <row r="94" spans="1:6">
      <c r="A94" s="83"/>
      <c r="B94" s="83"/>
      <c r="C94" s="83"/>
      <c r="D94" s="83"/>
      <c r="E94" s="83"/>
      <c r="F94" s="83"/>
    </row>
    <row r="95" spans="1:6">
      <c r="A95" s="83"/>
      <c r="B95" s="83"/>
      <c r="C95" s="83"/>
      <c r="D95" s="83"/>
      <c r="E95" s="83"/>
      <c r="F95" s="83"/>
    </row>
    <row r="96" spans="1:6">
      <c r="A96" s="83"/>
      <c r="B96" s="83"/>
      <c r="C96" s="83"/>
      <c r="D96" s="83"/>
      <c r="E96" s="83"/>
      <c r="F96" s="83"/>
    </row>
    <row r="97" spans="1:6">
      <c r="A97" s="83"/>
      <c r="B97" s="83"/>
      <c r="C97" s="83"/>
      <c r="D97" s="83"/>
      <c r="E97" s="83"/>
      <c r="F97" s="83"/>
    </row>
    <row r="98" spans="1:6">
      <c r="A98" s="84"/>
      <c r="B98" s="84"/>
      <c r="C98" s="84"/>
      <c r="D98" s="84"/>
      <c r="E98" s="84"/>
      <c r="F98" s="84"/>
    </row>
    <row r="99" spans="1:6">
      <c r="A99" s="85"/>
      <c r="B99" s="85"/>
      <c r="C99" s="85"/>
      <c r="D99" s="85"/>
      <c r="E99" s="85"/>
      <c r="F99" s="85"/>
    </row>
    <row r="100" spans="1:6">
      <c r="A100" s="85"/>
      <c r="B100" s="85"/>
      <c r="C100" s="85"/>
      <c r="D100" s="85"/>
      <c r="E100" s="85"/>
      <c r="F100" s="85"/>
    </row>
    <row r="101" spans="1:6">
      <c r="A101" s="85"/>
      <c r="B101" s="85"/>
      <c r="C101" s="85"/>
      <c r="D101" s="85"/>
      <c r="E101" s="85"/>
      <c r="F101" s="85"/>
    </row>
    <row r="102" spans="1:6">
      <c r="A102" s="84"/>
      <c r="B102" s="84"/>
      <c r="C102" s="84"/>
      <c r="D102" s="84"/>
      <c r="E102" s="84"/>
      <c r="F102" s="84"/>
    </row>
    <row r="103" spans="1:6">
      <c r="A103" s="84"/>
      <c r="B103" s="84"/>
      <c r="C103" s="84"/>
      <c r="D103" s="84"/>
      <c r="E103" s="84"/>
      <c r="F103" s="84"/>
    </row>
    <row r="104" spans="1:6">
      <c r="A104" s="84"/>
      <c r="B104" s="84"/>
      <c r="C104" s="84"/>
      <c r="D104" s="84"/>
      <c r="E104" s="84"/>
      <c r="F104" s="84"/>
    </row>
    <row r="105" spans="1:6">
      <c r="A105" s="84"/>
      <c r="B105" s="84"/>
      <c r="C105" s="84"/>
      <c r="D105" s="84"/>
      <c r="E105" s="84"/>
      <c r="F105" s="84"/>
    </row>
    <row r="106" spans="1:6">
      <c r="A106" s="84"/>
      <c r="B106" s="84"/>
      <c r="C106" s="84"/>
      <c r="D106" s="84"/>
      <c r="E106" s="84"/>
      <c r="F106" s="84"/>
    </row>
    <row r="107" spans="1:6">
      <c r="A107" s="84"/>
      <c r="B107" s="84"/>
      <c r="C107" s="84"/>
      <c r="D107" s="84"/>
      <c r="E107" s="84"/>
      <c r="F107" s="84"/>
    </row>
    <row r="108" spans="1:6">
      <c r="A108" s="84"/>
      <c r="B108" s="84"/>
      <c r="C108" s="84"/>
      <c r="D108" s="84"/>
      <c r="E108" s="84"/>
      <c r="F108" s="84"/>
    </row>
    <row r="109" spans="1:6">
      <c r="A109" s="85"/>
      <c r="B109" s="85"/>
      <c r="C109" s="85"/>
      <c r="D109" s="85"/>
      <c r="E109" s="85"/>
      <c r="F109" s="85"/>
    </row>
    <row r="110" spans="1:6">
      <c r="A110" s="85"/>
      <c r="B110" s="85"/>
      <c r="C110" s="85"/>
      <c r="D110" s="85"/>
      <c r="E110" s="85"/>
      <c r="F110" s="85"/>
    </row>
    <row r="111" spans="1:6">
      <c r="A111" s="85"/>
      <c r="B111" s="85"/>
      <c r="C111" s="85"/>
      <c r="D111" s="85"/>
      <c r="E111" s="85"/>
      <c r="F111" s="85"/>
    </row>
    <row r="112" spans="1:6">
      <c r="A112" s="85"/>
      <c r="B112" s="85"/>
      <c r="C112" s="85"/>
      <c r="D112" s="85"/>
      <c r="E112" s="85"/>
      <c r="F112" s="85"/>
    </row>
    <row r="113" spans="1:6">
      <c r="A113" s="93"/>
      <c r="B113" s="93"/>
      <c r="C113" s="93"/>
      <c r="D113" s="93"/>
      <c r="E113" s="93"/>
      <c r="F113" s="93"/>
    </row>
    <row r="114" spans="1:6">
      <c r="A114" s="94"/>
      <c r="B114" s="94"/>
      <c r="C114" s="94"/>
      <c r="D114" s="94"/>
      <c r="E114" s="94"/>
      <c r="F114" s="94"/>
    </row>
    <row r="115" spans="1:6">
      <c r="A115" s="94"/>
      <c r="B115" s="94"/>
      <c r="C115" s="94"/>
      <c r="D115" s="94"/>
      <c r="E115" s="94"/>
      <c r="F115" s="94"/>
    </row>
    <row r="116" spans="1:6">
      <c r="A116" s="94"/>
      <c r="B116" s="94"/>
      <c r="C116" s="94"/>
      <c r="D116" s="94"/>
      <c r="E116" s="94"/>
      <c r="F116" s="94"/>
    </row>
    <row r="117" spans="1:6">
      <c r="A117" s="94"/>
      <c r="B117" s="94"/>
      <c r="C117" s="94"/>
      <c r="D117" s="94"/>
      <c r="E117" s="94"/>
      <c r="F117" s="94"/>
    </row>
    <row r="118" spans="1:6">
      <c r="A118" s="94"/>
      <c r="B118" s="94"/>
      <c r="C118" s="94"/>
      <c r="D118" s="94"/>
      <c r="E118" s="94"/>
      <c r="F118" s="94"/>
    </row>
    <row r="119" spans="1:6">
      <c r="A119" s="83"/>
      <c r="B119" s="83"/>
      <c r="C119" s="83"/>
      <c r="D119" s="83"/>
      <c r="E119" s="83"/>
      <c r="F119" s="83"/>
    </row>
    <row r="120" spans="1:6">
      <c r="A120" s="94"/>
      <c r="B120" s="94"/>
      <c r="C120" s="94"/>
      <c r="D120" s="94"/>
      <c r="E120" s="94"/>
      <c r="F120" s="94"/>
    </row>
    <row r="121" spans="1:6">
      <c r="A121" s="94"/>
      <c r="B121" s="94"/>
      <c r="C121" s="94"/>
      <c r="D121" s="94"/>
      <c r="E121" s="94"/>
      <c r="F121" s="94"/>
    </row>
    <row r="122" spans="1:6">
      <c r="A122" s="81"/>
      <c r="B122" s="81"/>
      <c r="C122" s="81"/>
      <c r="D122" s="81"/>
      <c r="E122" s="81"/>
      <c r="F122" s="81"/>
    </row>
    <row r="123" spans="1:6">
      <c r="A123" s="81"/>
      <c r="B123" s="81"/>
      <c r="C123" s="81"/>
      <c r="D123" s="81"/>
      <c r="E123" s="81"/>
      <c r="F123" s="81"/>
    </row>
    <row r="124" spans="1:6">
      <c r="A124" s="81"/>
      <c r="B124" s="81"/>
      <c r="C124" s="81"/>
      <c r="D124" s="81"/>
      <c r="E124" s="81"/>
      <c r="F124" s="81"/>
    </row>
    <row r="125" spans="1:6">
      <c r="A125" s="81"/>
      <c r="B125" s="81"/>
      <c r="C125" s="81"/>
      <c r="D125" s="81"/>
      <c r="E125" s="81"/>
      <c r="F125" s="81"/>
    </row>
    <row r="126" spans="1:6">
      <c r="A126" s="81"/>
      <c r="B126" s="81"/>
      <c r="C126" s="81"/>
      <c r="D126" s="81"/>
      <c r="E126" s="81"/>
      <c r="F126" s="81"/>
    </row>
    <row r="127" spans="1:6">
      <c r="A127" s="81"/>
      <c r="B127" s="81"/>
      <c r="C127" s="81"/>
      <c r="D127" s="81"/>
      <c r="E127" s="81"/>
      <c r="F127" s="81"/>
    </row>
    <row r="128" spans="1:6">
      <c r="A128" s="81"/>
      <c r="B128" s="81"/>
      <c r="C128" s="81"/>
      <c r="D128" s="81"/>
      <c r="E128" s="81"/>
      <c r="F128" s="81"/>
    </row>
    <row r="129" spans="1:6">
      <c r="A129" s="81"/>
      <c r="B129" s="81"/>
      <c r="C129" s="81"/>
      <c r="D129" s="81"/>
      <c r="E129" s="81"/>
      <c r="F129" s="81"/>
    </row>
  </sheetData>
  <sheetProtection algorithmName="SHA-512" hashValue="Fzich3ghYvwFmInVPD7nTrVHPpF7FfvB2BNwrjqQYF1eI6POP0iye1QV0HZE6Fhk1OL0p9LD722Q0a2EP12K7Q==" saltValue="22n0nV6lDe8ojLmwodGhnw==" spinCount="100000" sheet="1" selectLockedCells="1"/>
  <customSheetViews>
    <customSheetView guid="{4273C87F-59CE-4405-8BD5-EC48AA33CD63}" scale="70" showPageBreaks="1" printArea="1" hiddenRows="1" hiddenColumns="1" view="pageBreakPreview">
      <selection activeCell="I17" sqref="I17:J17"/>
      <pageMargins left="0" right="0" top="0.5" bottom="0.62992125984252001" header="0.73622047199999996" footer="0.27559055118110198"/>
      <printOptions horizontalCentered="1"/>
      <pageSetup paperSize="9" scale="57" fitToHeight="11" orientation="portrait" r:id="rId1"/>
      <headerFooter alignWithMargins="0">
        <oddFooter>&amp;R&amp;"Book Antiqua,Bold"&amp;10Schedule-1/ Page &amp;P of &amp;N</oddFooter>
      </headerFooter>
    </customSheetView>
    <customSheetView guid="{08AB9670-3D85-476F-A61F-38B358960882}" scale="70" showPageBreaks="1" printArea="1" hiddenColumns="1" view="pageBreakPreview">
      <selection activeCell="D17" sqref="D17"/>
      <pageMargins left="0" right="0" top="0.5" bottom="0.62992125984252001" header="0.73622047199999996" footer="0.27559055118110198"/>
      <printOptions horizontalCentered="1"/>
      <pageSetup paperSize="9" scale="57" fitToHeight="11" orientation="portrait" r:id="rId2"/>
      <headerFooter alignWithMargins="0">
        <oddFooter>&amp;R&amp;"Book Antiqua,Bold"&amp;10Schedule-1/ Page &amp;P of &amp;N</oddFooter>
      </headerFooter>
    </customSheetView>
    <customSheetView guid="{373A28C6-2E5D-434A-BB1B-1041D5ACFCA0}" scale="70" showPageBreaks="1" printArea="1" hiddenColumns="1" view="pageBreakPreview">
      <selection activeCell="I18" sqref="I18"/>
      <pageMargins left="0" right="0" top="0.5" bottom="0.62992125984252001" header="0.73622047199999996" footer="0.27559055118110198"/>
      <printOptions horizontalCentered="1"/>
      <pageSetup paperSize="9" scale="58" fitToHeight="11" orientation="portrait" horizontalDpi="4294967295" verticalDpi="4294967295" r:id="rId3"/>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 guid="{2C4949DA-662F-4402-8769-A79A8D004FB5}" showPageBreaks="1" printArea="1" hiddenColumns="1" view="pageBreakPreview" topLeftCell="A4">
      <selection activeCell="C17" sqref="C17"/>
      <pageMargins left="0" right="0" top="0.5" bottom="0.62992125984252001" header="0.73622047199999996" footer="0.27559055118110198"/>
      <printOptions horizontalCentered="1"/>
      <pageSetup paperSize="9" scale="90" fitToHeight="11" orientation="portrait" r:id="rId21"/>
      <headerFooter alignWithMargins="0">
        <oddFooter>&amp;R&amp;"Book Antiqua,Bold"&amp;10Schedule-1/ Page &amp;P of &amp;N</oddFooter>
      </headerFooter>
    </customSheetView>
    <customSheetView guid="{7F4EE625-FC12-4DC6-9672-9F70605FEA8B}" scale="70" showPageBreaks="1" printArea="1" hiddenColumns="1" view="pageBreakPreview">
      <selection activeCell="B22" sqref="B22:I22"/>
      <pageMargins left="0" right="0" top="0.5" bottom="0.62992125984252001" header="0.73622047199999996" footer="0.27559055118110198"/>
      <printOptions horizontalCentered="1"/>
      <pageSetup paperSize="9" scale="57" fitToHeight="11" orientation="portrait" r:id="rId22"/>
      <headerFooter alignWithMargins="0">
        <oddFooter>&amp;R&amp;"Book Antiqua,Bold"&amp;10Schedule-1/ Page &amp;P of &amp;N</oddFooter>
      </headerFooter>
    </customSheetView>
    <customSheetView guid="{1D2CF4CA-9344-481B-8B12-F52C16DEC778}" scale="70" showPageBreaks="1" printArea="1" hiddenColumns="1" view="pageBreakPreview" topLeftCell="A7">
      <selection activeCell="F17" sqref="F17"/>
      <pageMargins left="0" right="0" top="0.5" bottom="0.62992125984252001" header="0.73622047199999996" footer="0.27559055118110198"/>
      <printOptions horizontalCentered="1"/>
      <pageSetup paperSize="9" scale="57" fitToHeight="11" orientation="portrait" r:id="rId23"/>
      <headerFooter alignWithMargins="0">
        <oddFooter>&amp;R&amp;"Book Antiqua,Bold"&amp;10Schedule-1/ Page &amp;P of &amp;N</oddFooter>
      </headerFooter>
    </customSheetView>
    <customSheetView guid="{85C5F000-3F2E-4A34-B83F-6CE80CF74968}" scale="70" showPageBreaks="1" printArea="1" hiddenRows="1" hiddenColumns="1" view="pageBreakPreview" topLeftCell="A5">
      <selection activeCell="I17" sqref="I17:J17"/>
      <pageMargins left="0" right="0" top="0.5" bottom="0.62992125984252001" header="0.73622047199999996" footer="0.27559055118110198"/>
      <printOptions horizontalCentered="1"/>
      <pageSetup paperSize="9" scale="57" fitToHeight="11" orientation="portrait" r:id="rId24"/>
      <headerFooter alignWithMargins="0">
        <oddFooter>&amp;R&amp;"Book Antiqua,Bold"&amp;10Schedule-1/ Page &amp;P of &amp;N</oddFooter>
      </headerFooter>
    </customSheetView>
    <customSheetView guid="{0F9F7AE4-B9E2-4AAE-A598-8F3E0813B0FB}" scale="70" showPageBreaks="1" printArea="1" hiddenRows="1" hiddenColumns="1" view="pageBreakPreview">
      <selection activeCell="I17" sqref="I17:J17"/>
      <pageMargins left="0" right="0" top="0.5" bottom="0.62992125984252001" header="0.73622047199999996" footer="0.27559055118110198"/>
      <printOptions horizontalCentered="1"/>
      <pageSetup paperSize="9" scale="57" fitToHeight="11" orientation="portrait" r:id="rId25"/>
      <headerFooter alignWithMargins="0">
        <oddFooter>&amp;R&amp;"Book Antiqua,Bold"&amp;10Schedule-1/ Page &amp;P of &amp;N</oddFooter>
      </headerFooter>
    </customSheetView>
  </customSheetViews>
  <mergeCells count="23">
    <mergeCell ref="A26:J26"/>
    <mergeCell ref="A23:J23"/>
    <mergeCell ref="AA3:AB3"/>
    <mergeCell ref="AA7:AB7"/>
    <mergeCell ref="AA11:AB11"/>
    <mergeCell ref="AA14:AB14"/>
    <mergeCell ref="G8:H8"/>
    <mergeCell ref="G10:H10"/>
    <mergeCell ref="G11:H11"/>
    <mergeCell ref="T14:U14"/>
    <mergeCell ref="G9:H9"/>
    <mergeCell ref="A3:J3"/>
    <mergeCell ref="A4:J4"/>
    <mergeCell ref="A7:H7"/>
    <mergeCell ref="A13:J13"/>
    <mergeCell ref="W14:X14"/>
    <mergeCell ref="B20:I20"/>
    <mergeCell ref="B22:I22"/>
    <mergeCell ref="B24:J24"/>
    <mergeCell ref="B18:I18"/>
    <mergeCell ref="I15:J15"/>
    <mergeCell ref="I17:J17"/>
    <mergeCell ref="I16:J16"/>
  </mergeCells>
  <phoneticPr fontId="2" type="noConversion"/>
  <dataValidations xWindow="1038" yWindow="459" count="2">
    <dataValidation type="list" operator="equal" allowBlank="1" showInputMessage="1" showErrorMessage="1" sqref="F17" xr:uid="{00000000-0002-0000-0500-000000000000}">
      <formula1>"0,5,12,18,28"</formula1>
    </dataValidation>
    <dataValidation type="decimal" operator="greaterThan" allowBlank="1" showInputMessage="1" showErrorMessage="1" error="Please enter decimal number only." sqref="I17:J17" xr:uid="{00000000-0002-0000-0500-000001000000}">
      <formula1>0</formula1>
    </dataValidation>
  </dataValidations>
  <printOptions horizontalCentered="1"/>
  <pageMargins left="0" right="0" top="0.5" bottom="0.62992125984252001" header="0.73622047199999996" footer="0.27559055118110198"/>
  <pageSetup paperSize="9" scale="57" fitToHeight="11" orientation="portrait" r:id="rId26"/>
  <headerFooter alignWithMargins="0">
    <oddFooter>&amp;R&amp;"Book Antiqua,Bold"&amp;10Schedule-1/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4.5"/>
  <cols>
    <col min="1" max="1" width="23.26953125" style="175" customWidth="1"/>
    <col min="2" max="2" width="19.7265625" style="176" customWidth="1"/>
    <col min="3" max="3" width="21.453125" style="176" customWidth="1"/>
    <col min="4" max="4" width="10.26953125" style="176" hidden="1" customWidth="1"/>
    <col min="5" max="5" width="25.36328125" style="176" customWidth="1"/>
    <col min="6" max="6" width="5.26953125" style="176" hidden="1" customWidth="1"/>
    <col min="7" max="7" width="13.6328125" style="176" hidden="1" customWidth="1"/>
    <col min="8" max="8" width="20.7265625" style="98" customWidth="1"/>
    <col min="9" max="9" width="8.984375E-2" style="169" customWidth="1"/>
    <col min="10" max="12" width="9" style="169"/>
    <col min="13" max="29" width="9" style="75"/>
    <col min="30" max="30" width="0" style="87" hidden="1" customWidth="1"/>
    <col min="31" max="31" width="13.90625" style="87" hidden="1" customWidth="1"/>
    <col min="32" max="32" width="13.6328125" style="87" hidden="1" customWidth="1"/>
    <col min="33" max="33" width="21.36328125" style="75" hidden="1" customWidth="1"/>
    <col min="34" max="34" width="12" style="75" hidden="1" customWidth="1"/>
    <col min="35" max="36" width="0" style="75" hidden="1" customWidth="1"/>
    <col min="37" max="41" width="9" style="75"/>
    <col min="42" max="45" width="9" style="76"/>
    <col min="46" max="16384" width="9" style="170"/>
  </cols>
  <sheetData>
    <row r="1" spans="1:45" ht="18" customHeight="1">
      <c r="A1" s="33" t="str">
        <f>Cover!B3</f>
        <v>CC-CS/1023-CC/MISC-4126/3/G2</v>
      </c>
      <c r="B1" s="34"/>
      <c r="C1" s="35"/>
      <c r="D1" s="35"/>
      <c r="E1" s="36" t="s">
        <v>3</v>
      </c>
      <c r="F1" s="35"/>
    </row>
    <row r="2" spans="1:45" ht="18.649999999999999" customHeight="1">
      <c r="A2" s="171"/>
      <c r="B2" s="172"/>
      <c r="C2" s="173"/>
      <c r="D2" s="173"/>
      <c r="E2" s="173"/>
      <c r="F2" s="173"/>
      <c r="G2" s="173"/>
    </row>
    <row r="3" spans="1:45" ht="96.75" customHeight="1">
      <c r="A3" s="505" t="str">
        <f>Cover!$B$2</f>
        <v>APPOINTMENT OF COST AUDIT FIRMS FOR CONDUCTING COST AUDIT IN POWERGRID FOR THE FINANCIAL YEAR 2020-21</v>
      </c>
      <c r="B3" s="505"/>
      <c r="C3" s="505"/>
      <c r="D3" s="505"/>
      <c r="E3" s="505"/>
      <c r="F3" s="272"/>
      <c r="G3" s="272"/>
      <c r="AD3" s="88" t="s">
        <v>169</v>
      </c>
      <c r="AF3" s="86">
        <f>IF(ISERROR(#REF!/(#REF!+#REF!+#REF!)),0,#REF!/(#REF! +#REF!+#REF!))</f>
        <v>0</v>
      </c>
    </row>
    <row r="4" spans="1:45" ht="22" customHeight="1">
      <c r="A4" s="510" t="s">
        <v>7</v>
      </c>
      <c r="B4" s="510"/>
      <c r="C4" s="510"/>
      <c r="D4" s="510"/>
      <c r="E4" s="510"/>
      <c r="F4" s="273"/>
      <c r="G4" s="273"/>
      <c r="AD4" s="88" t="s">
        <v>170</v>
      </c>
      <c r="AF4" s="86" t="e">
        <f>#REF!</f>
        <v>#REF!</v>
      </c>
    </row>
    <row r="5" spans="1:45" ht="18.649999999999999" customHeight="1">
      <c r="A5" s="32"/>
      <c r="B5" s="41"/>
      <c r="C5" s="41"/>
      <c r="D5" s="41"/>
      <c r="E5" s="41"/>
      <c r="F5" s="41"/>
      <c r="G5" s="41"/>
      <c r="AD5" s="88" t="s">
        <v>172</v>
      </c>
      <c r="AF5" s="86">
        <f>IF(ISERROR(#REF!/#REF!),0,#REF! /#REF!)</f>
        <v>0</v>
      </c>
    </row>
    <row r="6" spans="1:45" ht="16.5" customHeight="1">
      <c r="A6" s="23" t="str">
        <f>'Sch-1'!A6</f>
        <v>Applicants’s Name and Address (the Applicant) :</v>
      </c>
      <c r="B6" s="25"/>
      <c r="C6" s="25"/>
      <c r="D6" s="25"/>
      <c r="E6" s="181" t="s">
        <v>190</v>
      </c>
      <c r="F6" s="25"/>
      <c r="G6" s="29"/>
      <c r="H6" s="99"/>
      <c r="AD6" s="88" t="s">
        <v>173</v>
      </c>
      <c r="AF6" s="86" t="e">
        <f>#REF!</f>
        <v>#REF!</v>
      </c>
    </row>
    <row r="7" spans="1:45" ht="15" customHeight="1">
      <c r="A7" s="507" t="str">
        <f>'Sch-1'!A7</f>
        <v/>
      </c>
      <c r="B7" s="507"/>
      <c r="C7" s="507"/>
      <c r="D7" s="327"/>
      <c r="E7" s="182" t="str">
        <f>'Sch-1'!I7</f>
        <v>Contract Services</v>
      </c>
      <c r="F7" s="327"/>
      <c r="G7" s="28"/>
      <c r="H7" s="99"/>
      <c r="AD7" s="88" t="s">
        <v>171</v>
      </c>
      <c r="AF7" s="86" t="e">
        <f>SUM(AF3:AF6)</f>
        <v>#REF!</v>
      </c>
    </row>
    <row r="8" spans="1:45" ht="36" customHeight="1">
      <c r="A8" s="26" t="s">
        <v>201</v>
      </c>
      <c r="B8" s="513" t="e">
        <f>IF('Sch-1'!#REF!=0, "", 'Sch-1'!#REF!)</f>
        <v>#REF!</v>
      </c>
      <c r="C8" s="513"/>
      <c r="D8" s="325"/>
      <c r="E8" s="275" t="str">
        <f>'Sch-1'!I8</f>
        <v>Power Grid Corporation of India Ltd.,</v>
      </c>
      <c r="F8" s="325"/>
      <c r="G8" s="28"/>
      <c r="H8" s="99"/>
    </row>
    <row r="9" spans="1:45" ht="15.75" customHeight="1">
      <c r="A9" s="26" t="s">
        <v>202</v>
      </c>
      <c r="B9" s="513" t="e">
        <f>IF('Sch-1'!#REF!=0, "", 'Sch-1'!#REF!)</f>
        <v>#REF!</v>
      </c>
      <c r="C9" s="513"/>
      <c r="D9" s="325"/>
      <c r="E9" s="182" t="str">
        <f>'Sch-1'!I9</f>
        <v>"Saudamini", Plot No.-2</v>
      </c>
      <c r="F9" s="325"/>
      <c r="G9" s="28"/>
      <c r="H9" s="99"/>
    </row>
    <row r="10" spans="1:45" ht="15.75" customHeight="1">
      <c r="A10" s="174"/>
      <c r="B10" s="514" t="e">
        <f>IF('Sch-1'!#REF!=0, "", 'Sch-1'!#REF!)</f>
        <v>#REF!</v>
      </c>
      <c r="C10" s="514"/>
      <c r="D10" s="326"/>
      <c r="E10" s="182" t="str">
        <f>'Sch-1'!I10</f>
        <v xml:space="preserve">Sector-29, </v>
      </c>
      <c r="F10" s="326"/>
      <c r="G10" s="154"/>
      <c r="H10" s="99"/>
      <c r="AD10" s="88" t="s">
        <v>149</v>
      </c>
      <c r="AF10" s="89">
        <f>'Sch-1'!U10</f>
        <v>0</v>
      </c>
    </row>
    <row r="11" spans="1:45" ht="15.75" customHeight="1">
      <c r="A11" s="174"/>
      <c r="B11" s="514" t="e">
        <f>IF('Sch-1'!#REF!=0, "", 'Sch-1'!#REF!)</f>
        <v>#REF!</v>
      </c>
      <c r="C11" s="514"/>
      <c r="D11" s="326"/>
      <c r="E11" s="182" t="str">
        <f>'Sch-1'!I11</f>
        <v>Gurgaon (Haryana) - 122001</v>
      </c>
      <c r="F11" s="326"/>
      <c r="G11" s="154"/>
      <c r="H11" s="99"/>
      <c r="AD11" s="88"/>
      <c r="AF11" s="86"/>
    </row>
    <row r="12" spans="1:45" ht="15.75" customHeight="1">
      <c r="A12" s="274" t="s">
        <v>5</v>
      </c>
      <c r="B12" s="326"/>
      <c r="C12" s="326"/>
      <c r="D12" s="326"/>
      <c r="E12" s="326"/>
      <c r="F12" s="326"/>
      <c r="G12" s="154"/>
      <c r="H12" s="99"/>
      <c r="AD12" s="88"/>
      <c r="AF12" s="86"/>
    </row>
    <row r="13" spans="1:45" ht="100.5" customHeight="1">
      <c r="A13" s="515" t="s">
        <v>4</v>
      </c>
      <c r="B13" s="515"/>
      <c r="C13" s="515"/>
      <c r="D13" s="515"/>
      <c r="E13" s="515"/>
      <c r="F13" s="330"/>
      <c r="G13" s="24"/>
      <c r="AG13" s="87"/>
    </row>
    <row r="14" spans="1:45" s="75" customFormat="1" ht="41.25" customHeight="1">
      <c r="A14" s="319" t="s">
        <v>1</v>
      </c>
      <c r="B14" s="516" t="s">
        <v>256</v>
      </c>
      <c r="C14" s="517"/>
      <c r="D14" s="517"/>
      <c r="E14" s="518"/>
      <c r="F14" s="271"/>
      <c r="G14" s="24"/>
      <c r="H14" s="98"/>
      <c r="I14" s="169"/>
      <c r="J14" s="169"/>
      <c r="K14" s="169"/>
      <c r="L14" s="169"/>
      <c r="AD14" s="87"/>
      <c r="AE14" s="87"/>
      <c r="AF14" s="87"/>
      <c r="AG14" s="87"/>
      <c r="AP14" s="76"/>
      <c r="AQ14" s="76"/>
      <c r="AR14" s="76"/>
      <c r="AS14" s="76"/>
    </row>
    <row r="15" spans="1:45" s="75" customFormat="1" ht="72.75" customHeight="1">
      <c r="A15" s="320"/>
      <c r="B15" s="343" t="s">
        <v>257</v>
      </c>
      <c r="C15" s="335" t="s">
        <v>258</v>
      </c>
      <c r="D15" s="344"/>
      <c r="E15" s="343" t="s">
        <v>259</v>
      </c>
      <c r="F15" s="271"/>
      <c r="G15" s="24"/>
      <c r="H15" s="98"/>
      <c r="I15" s="169"/>
      <c r="J15" s="169"/>
      <c r="K15" s="169"/>
      <c r="L15" s="169"/>
      <c r="AD15" s="87"/>
      <c r="AE15" s="87"/>
      <c r="AF15" s="87"/>
      <c r="AG15" s="87"/>
      <c r="AP15" s="76"/>
      <c r="AQ15" s="76"/>
      <c r="AR15" s="76"/>
      <c r="AS15" s="76"/>
    </row>
    <row r="16" spans="1:45" s="75" customFormat="1" ht="51" customHeight="1">
      <c r="A16" s="321" t="s">
        <v>260</v>
      </c>
      <c r="B16" s="345"/>
      <c r="C16" s="345"/>
      <c r="D16" s="345"/>
      <c r="E16" s="345"/>
      <c r="F16" s="271"/>
      <c r="G16" s="24"/>
      <c r="H16" s="98"/>
      <c r="I16" s="169"/>
      <c r="J16" s="169"/>
      <c r="K16" s="169"/>
      <c r="L16" s="169"/>
      <c r="AD16" s="87"/>
      <c r="AE16" s="87"/>
      <c r="AF16" s="87"/>
      <c r="AG16" s="87"/>
      <c r="AP16" s="76"/>
      <c r="AQ16" s="76"/>
      <c r="AR16" s="76"/>
      <c r="AS16" s="76"/>
    </row>
    <row r="17" spans="1:45" s="75" customFormat="1" ht="51.75" customHeight="1">
      <c r="A17" s="321" t="s">
        <v>261</v>
      </c>
      <c r="B17" s="345"/>
      <c r="C17" s="345"/>
      <c r="D17" s="345"/>
      <c r="E17" s="345"/>
      <c r="F17" s="271"/>
      <c r="G17" s="24"/>
      <c r="H17" s="98"/>
      <c r="I17" s="169"/>
      <c r="J17" s="169"/>
      <c r="K17" s="169"/>
      <c r="L17" s="169"/>
      <c r="AD17" s="87"/>
      <c r="AE17" s="87"/>
      <c r="AF17" s="87"/>
      <c r="AG17" s="87"/>
      <c r="AP17" s="76"/>
      <c r="AQ17" s="76"/>
      <c r="AR17" s="76"/>
      <c r="AS17" s="76"/>
    </row>
    <row r="18" spans="1:45" s="75" customFormat="1" ht="51.75" customHeight="1">
      <c r="A18" s="321" t="s">
        <v>264</v>
      </c>
      <c r="B18" s="345"/>
      <c r="C18" s="345"/>
      <c r="D18" s="346"/>
      <c r="E18" s="347"/>
      <c r="F18" s="271"/>
      <c r="G18" s="24"/>
      <c r="H18" s="98"/>
      <c r="I18" s="169"/>
      <c r="J18" s="169"/>
      <c r="K18" s="169"/>
      <c r="L18" s="169"/>
      <c r="AD18" s="87"/>
      <c r="AE18" s="87"/>
      <c r="AF18" s="87"/>
      <c r="AG18" s="87"/>
      <c r="AP18" s="76"/>
      <c r="AQ18" s="76"/>
      <c r="AR18" s="76"/>
      <c r="AS18" s="76"/>
    </row>
    <row r="19" spans="1:45" s="75" customFormat="1" ht="33.75" customHeight="1">
      <c r="A19" s="320"/>
      <c r="B19" s="516" t="s">
        <v>262</v>
      </c>
      <c r="C19" s="517"/>
      <c r="D19" s="517"/>
      <c r="E19" s="518"/>
      <c r="F19" s="271"/>
      <c r="G19" s="24"/>
      <c r="H19" s="98"/>
      <c r="I19" s="169"/>
      <c r="J19" s="169"/>
      <c r="K19" s="169"/>
      <c r="L19" s="169"/>
      <c r="AD19" s="87"/>
      <c r="AE19" s="87"/>
      <c r="AF19" s="87"/>
      <c r="AG19" s="87"/>
      <c r="AP19" s="76"/>
      <c r="AQ19" s="76"/>
      <c r="AR19" s="76"/>
      <c r="AS19" s="76"/>
    </row>
    <row r="20" spans="1:45" s="75" customFormat="1" ht="47.25" customHeight="1">
      <c r="A20" s="321" t="s">
        <v>253</v>
      </c>
      <c r="B20" s="519"/>
      <c r="C20" s="520"/>
      <c r="D20" s="520"/>
      <c r="E20" s="521"/>
      <c r="F20" s="271"/>
      <c r="G20" s="24"/>
      <c r="H20" s="98"/>
      <c r="I20" s="169"/>
      <c r="J20" s="169"/>
      <c r="K20" s="169"/>
      <c r="L20" s="169"/>
      <c r="AD20" s="87"/>
      <c r="AE20" s="87"/>
      <c r="AF20" s="87"/>
      <c r="AG20" s="87"/>
      <c r="AP20" s="76"/>
      <c r="AQ20" s="76"/>
      <c r="AR20" s="76"/>
      <c r="AS20" s="76"/>
    </row>
    <row r="21" spans="1:45" s="75" customFormat="1" ht="19.5" customHeight="1">
      <c r="A21" s="187"/>
      <c r="B21" s="187"/>
      <c r="C21" s="187"/>
      <c r="D21" s="187"/>
      <c r="E21" s="187"/>
      <c r="F21" s="187"/>
      <c r="G21" s="187"/>
      <c r="H21" s="100"/>
      <c r="I21" s="169"/>
      <c r="J21" s="169"/>
      <c r="K21" s="169"/>
      <c r="L21" s="169"/>
      <c r="AD21" s="97" t="s">
        <v>140</v>
      </c>
      <c r="AE21" s="90" t="e">
        <f>#REF!-#REF!</f>
        <v>#REF!</v>
      </c>
      <c r="AF21" s="87"/>
      <c r="AG21" s="97" t="s">
        <v>150</v>
      </c>
      <c r="AH21" s="90" t="e">
        <f>#REF!-#REF!</f>
        <v>#REF!</v>
      </c>
      <c r="AI21" s="87"/>
      <c r="AP21" s="76"/>
      <c r="AQ21" s="76"/>
      <c r="AR21" s="76"/>
      <c r="AS21" s="76"/>
    </row>
    <row r="22" spans="1:45" s="75" customFormat="1" ht="21" customHeight="1">
      <c r="A22" s="511"/>
      <c r="B22" s="511"/>
      <c r="C22" s="511"/>
      <c r="D22" s="511"/>
      <c r="E22" s="511"/>
      <c r="F22" s="511"/>
      <c r="G22" s="511"/>
      <c r="H22" s="98"/>
      <c r="I22" s="169"/>
      <c r="J22" s="169"/>
      <c r="K22" s="169"/>
      <c r="L22" s="169"/>
      <c r="AD22" s="87" t="s">
        <v>152</v>
      </c>
      <c r="AE22" s="97" t="e">
        <f>IF(#REF!&gt;0,#REF!&amp; " Item(s) in Sch-3", "")</f>
        <v>#REF!</v>
      </c>
      <c r="AF22" s="90"/>
      <c r="AG22" s="87"/>
      <c r="AP22" s="76"/>
      <c r="AQ22" s="76"/>
      <c r="AR22" s="76"/>
      <c r="AS22" s="76"/>
    </row>
    <row r="23" spans="1:45" s="75" customFormat="1" ht="16.5" customHeight="1">
      <c r="A23" s="331"/>
      <c r="B23" s="331"/>
      <c r="C23" s="512"/>
      <c r="D23" s="512"/>
      <c r="E23" s="512"/>
      <c r="F23" s="512"/>
      <c r="G23" s="512"/>
      <c r="H23" s="98"/>
      <c r="I23" s="169"/>
      <c r="J23" s="169"/>
      <c r="K23" s="169"/>
      <c r="L23" s="169"/>
      <c r="AD23" s="87"/>
      <c r="AE23" s="97"/>
      <c r="AF23" s="90"/>
      <c r="AG23" s="87"/>
      <c r="AP23" s="76"/>
      <c r="AQ23" s="76"/>
      <c r="AR23" s="76"/>
      <c r="AS23" s="76"/>
    </row>
    <row r="24" spans="1:45" s="75" customFormat="1" ht="28" customHeight="1">
      <c r="A24" s="37" t="s">
        <v>197</v>
      </c>
      <c r="B24" s="189" t="str">
        <f>'Sch-1'!B27</f>
        <v>--</v>
      </c>
      <c r="C24" s="333" t="e">
        <f>"Printed Name   : " &amp; 'Sch-1'!#REF!</f>
        <v>#REF!</v>
      </c>
      <c r="D24" s="333"/>
      <c r="E24" s="333" t="str">
        <f>IF('Names of Applicant'!D24=0, "", 'Names of Applicant'!D24)</f>
        <v/>
      </c>
      <c r="F24" s="333"/>
      <c r="G24" s="333"/>
      <c r="H24" s="98"/>
      <c r="I24" s="169"/>
      <c r="J24" s="169"/>
      <c r="K24" s="169"/>
      <c r="L24" s="169"/>
      <c r="AD24" s="87"/>
      <c r="AE24" s="87"/>
      <c r="AF24" s="87"/>
      <c r="AG24" s="87"/>
      <c r="AP24" s="76"/>
      <c r="AQ24" s="76"/>
      <c r="AR24" s="76"/>
      <c r="AS24" s="76"/>
    </row>
    <row r="25" spans="1:45" s="75" customFormat="1" ht="28" customHeight="1">
      <c r="A25" s="37" t="s">
        <v>198</v>
      </c>
      <c r="B25" s="29" t="str">
        <f>'Sch-1'!B28</f>
        <v/>
      </c>
      <c r="C25" s="333" t="e">
        <f>"Designation      : " &amp; 'Sch-1'!#REF!</f>
        <v>#REF!</v>
      </c>
      <c r="D25" s="333"/>
      <c r="E25" s="333" t="str">
        <f>IF('Names of Applicant'!D25=0, "", 'Names of Applicant'!D25)</f>
        <v/>
      </c>
      <c r="F25" s="333"/>
      <c r="G25" s="333"/>
      <c r="H25" s="98"/>
      <c r="I25" s="169"/>
      <c r="J25" s="169"/>
      <c r="K25" s="169"/>
      <c r="L25" s="169"/>
      <c r="AD25" s="87"/>
      <c r="AE25" s="87"/>
      <c r="AF25" s="87"/>
      <c r="AG25" s="87"/>
      <c r="AP25" s="76"/>
      <c r="AQ25" s="76"/>
      <c r="AR25" s="76"/>
      <c r="AS25" s="76"/>
    </row>
    <row r="26" spans="1:45" s="75" customFormat="1" ht="28" customHeight="1">
      <c r="A26" s="38"/>
      <c r="B26" s="37"/>
      <c r="C26" s="333"/>
      <c r="D26" s="333"/>
      <c r="E26" s="333"/>
      <c r="F26" s="333"/>
      <c r="G26" s="333"/>
      <c r="H26" s="98"/>
      <c r="I26" s="169"/>
      <c r="J26" s="169"/>
      <c r="K26" s="169"/>
      <c r="L26" s="169"/>
      <c r="AD26" s="87"/>
      <c r="AE26" s="87"/>
      <c r="AF26" s="87"/>
      <c r="AG26" s="87"/>
      <c r="AP26" s="76"/>
      <c r="AQ26" s="76"/>
      <c r="AR26" s="76"/>
      <c r="AS26" s="76"/>
    </row>
    <row r="27" spans="1:45" s="75" customFormat="1" ht="28" customHeight="1">
      <c r="A27" s="38"/>
      <c r="B27" s="37"/>
      <c r="C27" s="190"/>
      <c r="D27" s="190"/>
      <c r="E27" s="190"/>
      <c r="F27" s="190"/>
      <c r="G27" s="190"/>
      <c r="H27" s="98"/>
      <c r="I27" s="169"/>
      <c r="J27" s="169"/>
      <c r="K27" s="169"/>
      <c r="L27" s="169"/>
      <c r="AD27" s="87"/>
      <c r="AE27" s="87"/>
      <c r="AF27" s="87"/>
      <c r="AG27" s="87"/>
      <c r="AP27" s="76"/>
      <c r="AQ27" s="76"/>
      <c r="AR27" s="76"/>
      <c r="AS27" s="76"/>
    </row>
    <row r="28" spans="1:45" s="75" customFormat="1" ht="33.75" customHeight="1">
      <c r="A28" s="188"/>
      <c r="B28" s="504"/>
      <c r="C28" s="504"/>
      <c r="D28" s="504"/>
      <c r="E28" s="504"/>
      <c r="F28" s="504"/>
      <c r="G28" s="334"/>
      <c r="H28" s="98"/>
      <c r="I28" s="169"/>
      <c r="J28" s="169"/>
      <c r="K28" s="169"/>
      <c r="L28" s="169"/>
      <c r="AD28" s="87"/>
      <c r="AE28" s="87"/>
      <c r="AF28" s="87"/>
      <c r="AP28" s="76"/>
      <c r="AQ28" s="76"/>
      <c r="AR28" s="76"/>
      <c r="AS28" s="76"/>
    </row>
    <row r="29" spans="1:45" s="75" customFormat="1" ht="31.5" customHeight="1">
      <c r="A29" s="175"/>
      <c r="B29" s="176"/>
      <c r="C29" s="176"/>
      <c r="D29" s="176"/>
      <c r="E29" s="176"/>
      <c r="F29" s="176"/>
      <c r="G29" s="176"/>
      <c r="H29" s="101"/>
      <c r="I29" s="169"/>
      <c r="J29" s="169"/>
      <c r="K29" s="169"/>
      <c r="L29" s="169"/>
      <c r="AD29" s="87"/>
      <c r="AE29" s="87"/>
      <c r="AF29" s="87"/>
      <c r="AP29" s="76"/>
      <c r="AQ29" s="76"/>
      <c r="AR29" s="76"/>
      <c r="AS29" s="76"/>
    </row>
    <row r="101" spans="1:12" s="87" customFormat="1">
      <c r="A101" s="323"/>
      <c r="B101" s="82"/>
      <c r="C101" s="82"/>
      <c r="D101" s="82"/>
      <c r="E101" s="82"/>
      <c r="F101" s="82"/>
      <c r="G101" s="82"/>
      <c r="H101" s="102"/>
      <c r="I101" s="177"/>
      <c r="J101" s="177"/>
      <c r="K101" s="177"/>
      <c r="L101" s="177"/>
    </row>
    <row r="102" spans="1:12" s="87" customFormat="1">
      <c r="A102" s="323"/>
      <c r="B102" s="82"/>
      <c r="C102" s="82"/>
      <c r="D102" s="82"/>
      <c r="E102" s="82"/>
      <c r="F102" s="82"/>
      <c r="G102" s="82"/>
      <c r="H102" s="102"/>
      <c r="I102" s="177"/>
      <c r="J102" s="177"/>
      <c r="K102" s="177"/>
      <c r="L102" s="177"/>
    </row>
    <row r="103" spans="1:12" s="87" customFormat="1">
      <c r="A103" s="323"/>
      <c r="B103" s="82"/>
      <c r="C103" s="82"/>
      <c r="D103" s="82"/>
      <c r="E103" s="82"/>
      <c r="F103" s="82"/>
      <c r="G103" s="82"/>
      <c r="H103" s="102"/>
      <c r="I103" s="177"/>
      <c r="J103" s="177"/>
      <c r="K103" s="177"/>
      <c r="L103" s="177"/>
    </row>
    <row r="104" spans="1:12" s="103" customFormat="1" hidden="1">
      <c r="A104" s="79" t="str">
        <f>A1</f>
        <v>CC-CS/1023-CC/MISC-4126/3/G2</v>
      </c>
      <c r="B104" s="39"/>
      <c r="C104" s="78"/>
      <c r="D104" s="78"/>
      <c r="E104" s="78"/>
      <c r="F104" s="78"/>
      <c r="G104" s="78"/>
      <c r="H104" s="77"/>
    </row>
    <row r="105" spans="1:12" s="103" customFormat="1" hidden="1">
      <c r="A105" s="30"/>
      <c r="B105" s="37"/>
      <c r="C105" s="38"/>
      <c r="D105" s="38"/>
      <c r="E105" s="38"/>
      <c r="F105" s="38"/>
      <c r="G105" s="38"/>
      <c r="H105" s="77"/>
    </row>
    <row r="106" spans="1:12" s="103" customFormat="1" ht="35.25" hidden="1" customHeight="1">
      <c r="A106" s="505" t="str">
        <f t="shared" ref="A106:C107" si="0">A3</f>
        <v>APPOINTMENT OF COST AUDIT FIRMS FOR CONDUCTING COST AUDIT IN POWERGRID FOR THE FINANCIAL YEAR 2020-21</v>
      </c>
      <c r="B106" s="505">
        <f t="shared" si="0"/>
        <v>0</v>
      </c>
      <c r="C106" s="505">
        <f t="shared" si="0"/>
        <v>0</v>
      </c>
      <c r="D106" s="505"/>
      <c r="E106" s="505"/>
      <c r="F106" s="505"/>
      <c r="G106" s="505">
        <f>G3</f>
        <v>0</v>
      </c>
      <c r="H106" s="77"/>
    </row>
    <row r="107" spans="1:12" s="103" customFormat="1" hidden="1">
      <c r="A107" s="506" t="str">
        <f t="shared" si="0"/>
        <v>(GUARANTEED DECLARATION )</v>
      </c>
      <c r="B107" s="506">
        <f t="shared" si="0"/>
        <v>0</v>
      </c>
      <c r="C107" s="506">
        <f t="shared" si="0"/>
        <v>0</v>
      </c>
      <c r="D107" s="506"/>
      <c r="E107" s="506"/>
      <c r="F107" s="506"/>
      <c r="G107" s="506">
        <f>G4</f>
        <v>0</v>
      </c>
      <c r="H107" s="77"/>
    </row>
    <row r="108" spans="1:12" s="103" customFormat="1" hidden="1">
      <c r="A108" s="131"/>
      <c r="B108" s="328"/>
      <c r="C108" s="328"/>
      <c r="D108" s="328"/>
      <c r="E108" s="328"/>
      <c r="F108" s="328"/>
      <c r="G108" s="328"/>
      <c r="H108" s="77"/>
    </row>
    <row r="109" spans="1:12" s="103" customFormat="1" hidden="1">
      <c r="A109" s="40" t="str">
        <f>A6</f>
        <v>Applicants’s Name and Address (the Applicant) :</v>
      </c>
      <c r="B109" s="132"/>
      <c r="C109" s="132"/>
      <c r="D109" s="132"/>
      <c r="E109" s="132"/>
      <c r="F109" s="132"/>
      <c r="G109" s="29">
        <f t="shared" ref="G109:G114" si="1">G6</f>
        <v>0</v>
      </c>
      <c r="H109" s="77"/>
    </row>
    <row r="110" spans="1:12" s="103" customFormat="1" hidden="1">
      <c r="A110" s="507" t="str">
        <f>A7</f>
        <v/>
      </c>
      <c r="B110" s="507">
        <f t="shared" ref="B110:C114" si="2">B7</f>
        <v>0</v>
      </c>
      <c r="C110" s="507">
        <f t="shared" si="2"/>
        <v>0</v>
      </c>
      <c r="D110" s="327"/>
      <c r="E110" s="327"/>
      <c r="F110" s="327"/>
      <c r="G110" s="129">
        <f t="shared" si="1"/>
        <v>0</v>
      </c>
      <c r="H110" s="77"/>
    </row>
    <row r="111" spans="1:12" s="103" customFormat="1" hidden="1">
      <c r="A111" s="133" t="str">
        <f>A8</f>
        <v>Name     :</v>
      </c>
      <c r="B111" s="509" t="e">
        <f t="shared" si="2"/>
        <v>#REF!</v>
      </c>
      <c r="C111" s="509">
        <f t="shared" si="2"/>
        <v>0</v>
      </c>
      <c r="D111" s="329"/>
      <c r="E111" s="329"/>
      <c r="F111" s="329"/>
      <c r="G111" s="129">
        <f t="shared" si="1"/>
        <v>0</v>
      </c>
      <c r="H111" s="77"/>
    </row>
    <row r="112" spans="1:12" s="103" customFormat="1" hidden="1">
      <c r="A112" s="133" t="str">
        <f>A9</f>
        <v>Address :</v>
      </c>
      <c r="B112" s="509" t="e">
        <f t="shared" si="2"/>
        <v>#REF!</v>
      </c>
      <c r="C112" s="509">
        <f t="shared" si="2"/>
        <v>0</v>
      </c>
      <c r="D112" s="329"/>
      <c r="E112" s="329"/>
      <c r="F112" s="329"/>
      <c r="G112" s="129">
        <f t="shared" si="1"/>
        <v>0</v>
      </c>
      <c r="H112" s="77"/>
    </row>
    <row r="113" spans="1:35" s="103" customFormat="1" hidden="1">
      <c r="A113" s="134"/>
      <c r="B113" s="509" t="e">
        <f t="shared" si="2"/>
        <v>#REF!</v>
      </c>
      <c r="C113" s="509">
        <f t="shared" si="2"/>
        <v>0</v>
      </c>
      <c r="D113" s="329"/>
      <c r="E113" s="329"/>
      <c r="F113" s="329"/>
      <c r="G113" s="129">
        <f t="shared" si="1"/>
        <v>0</v>
      </c>
      <c r="H113" s="77"/>
    </row>
    <row r="114" spans="1:35" s="103" customFormat="1" hidden="1">
      <c r="A114" s="134"/>
      <c r="B114" s="509" t="e">
        <f t="shared" si="2"/>
        <v>#REF!</v>
      </c>
      <c r="C114" s="509">
        <f t="shared" si="2"/>
        <v>0</v>
      </c>
      <c r="D114" s="329"/>
      <c r="E114" s="329"/>
      <c r="F114" s="329"/>
      <c r="G114" s="129">
        <f t="shared" si="1"/>
        <v>0</v>
      </c>
      <c r="H114" s="77"/>
    </row>
    <row r="115" spans="1:35" s="103" customFormat="1" hidden="1">
      <c r="A115" s="130"/>
      <c r="B115" s="31"/>
      <c r="C115" s="31"/>
      <c r="D115" s="31"/>
      <c r="E115" s="31"/>
      <c r="F115" s="31"/>
      <c r="G115" s="31"/>
      <c r="H115" s="77"/>
    </row>
    <row r="116" spans="1:35" s="103" customFormat="1" ht="33.75" hidden="1" customHeight="1">
      <c r="A116" s="135" t="e">
        <f>#REF!</f>
        <v>#REF!</v>
      </c>
      <c r="B116" s="136" t="e">
        <f>#REF!</f>
        <v>#REF!</v>
      </c>
      <c r="C116" s="508" t="e">
        <f>#REF!</f>
        <v>#REF!</v>
      </c>
      <c r="D116" s="508"/>
      <c r="E116" s="508"/>
      <c r="F116" s="508"/>
      <c r="G116" s="508"/>
      <c r="H116" s="77"/>
      <c r="AE116" s="508"/>
      <c r="AF116" s="508"/>
      <c r="AH116" s="508"/>
      <c r="AI116" s="508"/>
    </row>
    <row r="117" spans="1:35" s="103" customFormat="1" hidden="1">
      <c r="A117" s="328" t="e">
        <f>#REF!</f>
        <v>#REF!</v>
      </c>
      <c r="B117" s="328" t="e">
        <f>#REF!</f>
        <v>#REF!</v>
      </c>
      <c r="C117" s="503" t="e">
        <f>#REF!</f>
        <v>#REF!</v>
      </c>
      <c r="D117" s="503"/>
      <c r="E117" s="503"/>
      <c r="F117" s="503"/>
      <c r="G117" s="503"/>
      <c r="H117" s="77"/>
      <c r="AE117" s="503"/>
      <c r="AF117" s="503"/>
      <c r="AH117" s="503"/>
      <c r="AI117" s="503"/>
    </row>
    <row r="118" spans="1:35" s="103" customFormat="1" hidden="1">
      <c r="A118" s="137" t="e">
        <f>#REF!</f>
        <v>#REF!</v>
      </c>
      <c r="B118" s="138" t="e">
        <f>#REF!</f>
        <v>#REF!</v>
      </c>
      <c r="C118" s="503"/>
      <c r="D118" s="503"/>
      <c r="E118" s="503"/>
      <c r="F118" s="503"/>
      <c r="G118" s="503"/>
      <c r="H118" s="77"/>
      <c r="AE118" s="503"/>
      <c r="AF118" s="503"/>
      <c r="AH118" s="503"/>
      <c r="AI118" s="503"/>
    </row>
    <row r="119" spans="1:35" s="103" customFormat="1" hidden="1">
      <c r="A119" s="139" t="e">
        <f>#REF!</f>
        <v>#REF!</v>
      </c>
      <c r="B119" s="140" t="e">
        <f>#REF!</f>
        <v>#REF!</v>
      </c>
      <c r="C119" s="501" t="e">
        <f>#REF!</f>
        <v>#REF!</v>
      </c>
      <c r="D119" s="501"/>
      <c r="E119" s="501"/>
      <c r="F119" s="501"/>
      <c r="G119" s="501"/>
      <c r="H119" s="141"/>
      <c r="AE119" s="332"/>
      <c r="AF119" s="332"/>
      <c r="AH119" s="332"/>
      <c r="AI119" s="332"/>
    </row>
    <row r="120" spans="1:35" s="103" customFormat="1" hidden="1">
      <c r="A120" s="139" t="e">
        <f>#REF!</f>
        <v>#REF!</v>
      </c>
      <c r="B120" s="140" t="e">
        <f>#REF!</f>
        <v>#REF!</v>
      </c>
      <c r="C120" s="501" t="e">
        <f>#REF!</f>
        <v>#REF!</v>
      </c>
      <c r="D120" s="501"/>
      <c r="E120" s="501"/>
      <c r="F120" s="501"/>
      <c r="G120" s="501"/>
      <c r="H120" s="141"/>
      <c r="AE120" s="142"/>
      <c r="AF120" s="142"/>
      <c r="AH120" s="332"/>
      <c r="AI120" s="142"/>
    </row>
    <row r="121" spans="1:35" s="103" customFormat="1" ht="20.149999999999999" hidden="1" customHeight="1">
      <c r="A121" s="143"/>
      <c r="B121" s="138" t="e">
        <f>#REF!</f>
        <v>#REF!</v>
      </c>
      <c r="C121" s="501" t="e">
        <f>#REF!</f>
        <v>#REF!</v>
      </c>
      <c r="D121" s="501"/>
      <c r="E121" s="501"/>
      <c r="F121" s="501"/>
      <c r="G121" s="501"/>
      <c r="H121" s="77"/>
      <c r="AE121" s="142"/>
      <c r="AF121" s="142"/>
      <c r="AH121" s="142"/>
      <c r="AI121" s="142"/>
    </row>
    <row r="122" spans="1:35" s="103" customFormat="1" hidden="1">
      <c r="A122" s="137" t="e">
        <f>#REF!</f>
        <v>#REF!</v>
      </c>
      <c r="B122" s="138" t="e">
        <f>#REF!</f>
        <v>#REF!</v>
      </c>
      <c r="C122" s="501"/>
      <c r="D122" s="501"/>
      <c r="E122" s="501"/>
      <c r="F122" s="501"/>
      <c r="G122" s="501"/>
      <c r="H122" s="77"/>
      <c r="AE122" s="501"/>
      <c r="AF122" s="501"/>
      <c r="AH122" s="501"/>
      <c r="AI122" s="501"/>
    </row>
    <row r="123" spans="1:35" s="103" customFormat="1" hidden="1">
      <c r="A123" s="144" t="e">
        <f>#REF!</f>
        <v>#REF!</v>
      </c>
      <c r="B123" s="138" t="e">
        <f>#REF!</f>
        <v>#REF!</v>
      </c>
      <c r="C123" s="501"/>
      <c r="D123" s="501"/>
      <c r="E123" s="501"/>
      <c r="F123" s="501"/>
      <c r="G123" s="501"/>
      <c r="H123" s="77"/>
      <c r="AE123" s="501"/>
      <c r="AF123" s="501"/>
      <c r="AH123" s="501"/>
      <c r="AI123" s="501"/>
    </row>
    <row r="124" spans="1:35" s="103" customFormat="1" hidden="1">
      <c r="A124" s="145" t="e">
        <f>#REF!</f>
        <v>#REF!</v>
      </c>
      <c r="B124" s="138" t="e">
        <f>#REF!</f>
        <v>#REF!</v>
      </c>
      <c r="C124" s="501"/>
      <c r="D124" s="501"/>
      <c r="E124" s="501"/>
      <c r="F124" s="501"/>
      <c r="G124" s="501"/>
      <c r="H124" s="77"/>
      <c r="AE124" s="501"/>
      <c r="AF124" s="501"/>
      <c r="AH124" s="501"/>
      <c r="AI124" s="501"/>
    </row>
    <row r="125" spans="1:35" s="103" customFormat="1" hidden="1">
      <c r="A125" s="139" t="e">
        <f>#REF!</f>
        <v>#REF!</v>
      </c>
      <c r="B125" s="140" t="e">
        <f>#REF!</f>
        <v>#REF!</v>
      </c>
      <c r="C125" s="501" t="e">
        <f>#REF!</f>
        <v>#REF!</v>
      </c>
      <c r="D125" s="501"/>
      <c r="E125" s="501"/>
      <c r="F125" s="501"/>
      <c r="G125" s="501"/>
      <c r="H125" s="141"/>
      <c r="AE125" s="142"/>
      <c r="AF125" s="142"/>
      <c r="AH125" s="332"/>
      <c r="AI125" s="142"/>
    </row>
    <row r="126" spans="1:35" s="103" customFormat="1" hidden="1">
      <c r="A126" s="139" t="e">
        <f>#REF!</f>
        <v>#REF!</v>
      </c>
      <c r="B126" s="140" t="e">
        <f>#REF!</f>
        <v>#REF!</v>
      </c>
      <c r="C126" s="501" t="e">
        <f>#REF!</f>
        <v>#REF!</v>
      </c>
      <c r="D126" s="501"/>
      <c r="E126" s="501"/>
      <c r="F126" s="501"/>
      <c r="G126" s="501"/>
      <c r="H126" s="141"/>
      <c r="AE126" s="142"/>
      <c r="AF126" s="142"/>
      <c r="AH126" s="332"/>
      <c r="AI126" s="142"/>
    </row>
    <row r="127" spans="1:35" s="103" customFormat="1" hidden="1">
      <c r="A127" s="139" t="e">
        <f>#REF!</f>
        <v>#REF!</v>
      </c>
      <c r="B127" s="140" t="e">
        <f>#REF!</f>
        <v>#REF!</v>
      </c>
      <c r="C127" s="501" t="e">
        <f>#REF!</f>
        <v>#REF!</v>
      </c>
      <c r="D127" s="501"/>
      <c r="E127" s="501"/>
      <c r="F127" s="501"/>
      <c r="G127" s="501"/>
      <c r="H127" s="141"/>
      <c r="AE127" s="142"/>
      <c r="AF127" s="142"/>
      <c r="AH127" s="332"/>
      <c r="AI127" s="142"/>
    </row>
    <row r="128" spans="1:35" s="103" customFormat="1" hidden="1">
      <c r="A128" s="139" t="e">
        <f>#REF!</f>
        <v>#REF!</v>
      </c>
      <c r="B128" s="140" t="e">
        <f>#REF!</f>
        <v>#REF!</v>
      </c>
      <c r="C128" s="501" t="e">
        <f>#REF!</f>
        <v>#REF!</v>
      </c>
      <c r="D128" s="501"/>
      <c r="E128" s="501"/>
      <c r="F128" s="501"/>
      <c r="G128" s="501"/>
      <c r="H128" s="141"/>
      <c r="AE128" s="142"/>
      <c r="AF128" s="142"/>
      <c r="AH128" s="332"/>
      <c r="AI128" s="142"/>
    </row>
    <row r="129" spans="1:35" s="103" customFormat="1" hidden="1">
      <c r="A129" s="139"/>
      <c r="B129" s="138" t="e">
        <f>#REF!</f>
        <v>#REF!</v>
      </c>
      <c r="C129" s="501" t="e">
        <f>#REF!</f>
        <v>#REF!</v>
      </c>
      <c r="D129" s="501"/>
      <c r="E129" s="501"/>
      <c r="F129" s="501"/>
      <c r="G129" s="501"/>
      <c r="H129" s="141"/>
      <c r="AE129" s="142"/>
      <c r="AF129" s="142"/>
      <c r="AH129" s="142"/>
      <c r="AI129" s="142"/>
    </row>
    <row r="130" spans="1:35" s="103" customFormat="1" ht="20.149999999999999" hidden="1" customHeight="1">
      <c r="A130" s="145" t="e">
        <f>#REF!</f>
        <v>#REF!</v>
      </c>
      <c r="B130" s="138" t="e">
        <f>#REF!</f>
        <v>#REF!</v>
      </c>
      <c r="C130" s="501"/>
      <c r="D130" s="501"/>
      <c r="E130" s="501"/>
      <c r="F130" s="501"/>
      <c r="G130" s="501"/>
      <c r="H130" s="141"/>
      <c r="AE130" s="142"/>
      <c r="AF130" s="142"/>
      <c r="AH130" s="142"/>
      <c r="AI130" s="142"/>
    </row>
    <row r="131" spans="1:35" s="103" customFormat="1" hidden="1">
      <c r="A131" s="139" t="e">
        <f>#REF!</f>
        <v>#REF!</v>
      </c>
      <c r="B131" s="140" t="e">
        <f>#REF!</f>
        <v>#REF!</v>
      </c>
      <c r="C131" s="501" t="e">
        <f>#REF!</f>
        <v>#REF!</v>
      </c>
      <c r="D131" s="501"/>
      <c r="E131" s="501"/>
      <c r="F131" s="501"/>
      <c r="G131" s="501"/>
      <c r="H131" s="141"/>
      <c r="AE131" s="142"/>
      <c r="AF131" s="142"/>
      <c r="AH131" s="332"/>
      <c r="AI131" s="142"/>
    </row>
    <row r="132" spans="1:35" s="103" customFormat="1" hidden="1">
      <c r="A132" s="139" t="e">
        <f>#REF!</f>
        <v>#REF!</v>
      </c>
      <c r="B132" s="140" t="e">
        <f>#REF!</f>
        <v>#REF!</v>
      </c>
      <c r="C132" s="501" t="e">
        <f>#REF!</f>
        <v>#REF!</v>
      </c>
      <c r="D132" s="501"/>
      <c r="E132" s="501"/>
      <c r="F132" s="501"/>
      <c r="G132" s="501"/>
      <c r="H132" s="141"/>
      <c r="AE132" s="142"/>
      <c r="AF132" s="142"/>
      <c r="AH132" s="332"/>
      <c r="AI132" s="142"/>
    </row>
    <row r="133" spans="1:35" s="103" customFormat="1" ht="20.149999999999999" hidden="1" customHeight="1">
      <c r="A133" s="139" t="e">
        <f>#REF!</f>
        <v>#REF!</v>
      </c>
      <c r="B133" s="140" t="e">
        <f>#REF!</f>
        <v>#REF!</v>
      </c>
      <c r="C133" s="501" t="e">
        <f>#REF!</f>
        <v>#REF!</v>
      </c>
      <c r="D133" s="501"/>
      <c r="E133" s="501"/>
      <c r="F133" s="501"/>
      <c r="G133" s="501"/>
      <c r="H133" s="141"/>
      <c r="AE133" s="142"/>
      <c r="AF133" s="142"/>
      <c r="AH133" s="332"/>
      <c r="AI133" s="142"/>
    </row>
    <row r="134" spans="1:35" s="103" customFormat="1" hidden="1">
      <c r="A134" s="139" t="e">
        <f>#REF!</f>
        <v>#REF!</v>
      </c>
      <c r="B134" s="140" t="e">
        <f>#REF!</f>
        <v>#REF!</v>
      </c>
      <c r="C134" s="501" t="e">
        <f>#REF!</f>
        <v>#REF!</v>
      </c>
      <c r="D134" s="501"/>
      <c r="E134" s="501"/>
      <c r="F134" s="501"/>
      <c r="G134" s="501"/>
      <c r="H134" s="141"/>
      <c r="AE134" s="142"/>
      <c r="AF134" s="142"/>
      <c r="AH134" s="332"/>
      <c r="AI134" s="142"/>
    </row>
    <row r="135" spans="1:35" s="104" customFormat="1" ht="20.149999999999999" hidden="1" customHeight="1">
      <c r="A135" s="146"/>
      <c r="B135" s="138" t="e">
        <f>#REF!</f>
        <v>#REF!</v>
      </c>
      <c r="C135" s="501" t="e">
        <f>#REF!</f>
        <v>#REF!</v>
      </c>
      <c r="D135" s="501"/>
      <c r="E135" s="501"/>
      <c r="F135" s="501"/>
      <c r="G135" s="501"/>
      <c r="H135" s="141"/>
      <c r="AE135" s="142"/>
      <c r="AF135" s="142"/>
      <c r="AH135" s="142"/>
      <c r="AI135" s="142"/>
    </row>
    <row r="136" spans="1:35" s="103" customFormat="1" ht="24" hidden="1" customHeight="1">
      <c r="A136" s="145" t="e">
        <f>#REF!</f>
        <v>#REF!</v>
      </c>
      <c r="B136" s="138" t="e">
        <f>#REF!</f>
        <v>#REF!</v>
      </c>
      <c r="C136" s="501"/>
      <c r="D136" s="501"/>
      <c r="E136" s="501"/>
      <c r="F136" s="501"/>
      <c r="G136" s="501"/>
      <c r="H136" s="141"/>
      <c r="AE136" s="142"/>
      <c r="AF136" s="142"/>
      <c r="AH136" s="142"/>
      <c r="AI136" s="142"/>
    </row>
    <row r="137" spans="1:35" s="103" customFormat="1" hidden="1">
      <c r="A137" s="139" t="e">
        <f>#REF!</f>
        <v>#REF!</v>
      </c>
      <c r="B137" s="140" t="e">
        <f>#REF!</f>
        <v>#REF!</v>
      </c>
      <c r="C137" s="501" t="e">
        <f>#REF!</f>
        <v>#REF!</v>
      </c>
      <c r="D137" s="501"/>
      <c r="E137" s="501"/>
      <c r="F137" s="501"/>
      <c r="G137" s="501"/>
      <c r="H137" s="141"/>
      <c r="AE137" s="142"/>
      <c r="AF137" s="142"/>
      <c r="AH137" s="332"/>
      <c r="AI137" s="142"/>
    </row>
    <row r="138" spans="1:35" s="103" customFormat="1" hidden="1">
      <c r="A138" s="139" t="e">
        <f>#REF!</f>
        <v>#REF!</v>
      </c>
      <c r="B138" s="140" t="e">
        <f>#REF!</f>
        <v>#REF!</v>
      </c>
      <c r="C138" s="501" t="e">
        <f>#REF!</f>
        <v>#REF!</v>
      </c>
      <c r="D138" s="501"/>
      <c r="E138" s="501"/>
      <c r="F138" s="501"/>
      <c r="G138" s="501"/>
      <c r="H138" s="141"/>
      <c r="AE138" s="142"/>
      <c r="AF138" s="142"/>
      <c r="AH138" s="332"/>
      <c r="AI138" s="142"/>
    </row>
    <row r="139" spans="1:35" s="103" customFormat="1" ht="33" hidden="1" customHeight="1">
      <c r="A139" s="139" t="e">
        <f>#REF!</f>
        <v>#REF!</v>
      </c>
      <c r="B139" s="140" t="e">
        <f>#REF!</f>
        <v>#REF!</v>
      </c>
      <c r="C139" s="501" t="e">
        <f>#REF!</f>
        <v>#REF!</v>
      </c>
      <c r="D139" s="501"/>
      <c r="E139" s="501"/>
      <c r="F139" s="501"/>
      <c r="G139" s="501"/>
      <c r="H139" s="141"/>
      <c r="AE139" s="142"/>
      <c r="AF139" s="142"/>
      <c r="AH139" s="332"/>
      <c r="AI139" s="142"/>
    </row>
    <row r="140" spans="1:35" s="104" customFormat="1" ht="20.149999999999999" hidden="1" customHeight="1">
      <c r="A140" s="139"/>
      <c r="B140" s="138" t="e">
        <f>#REF!</f>
        <v>#REF!</v>
      </c>
      <c r="C140" s="501" t="e">
        <f>#REF!</f>
        <v>#REF!</v>
      </c>
      <c r="D140" s="501"/>
      <c r="E140" s="501"/>
      <c r="F140" s="501"/>
      <c r="G140" s="501"/>
      <c r="H140" s="141"/>
      <c r="AE140" s="142"/>
      <c r="AF140" s="142"/>
      <c r="AH140" s="142"/>
      <c r="AI140" s="142"/>
    </row>
    <row r="141" spans="1:35" s="103" customFormat="1" ht="20.149999999999999" hidden="1" customHeight="1">
      <c r="A141" s="145" t="e">
        <f>#REF!</f>
        <v>#REF!</v>
      </c>
      <c r="B141" s="138" t="e">
        <f>#REF!</f>
        <v>#REF!</v>
      </c>
      <c r="C141" s="501"/>
      <c r="D141" s="501"/>
      <c r="E141" s="501"/>
      <c r="F141" s="501"/>
      <c r="G141" s="501"/>
      <c r="H141" s="141"/>
      <c r="AE141" s="142"/>
      <c r="AF141" s="142"/>
      <c r="AH141" s="142"/>
      <c r="AI141" s="142"/>
    </row>
    <row r="142" spans="1:35" s="103" customFormat="1" hidden="1">
      <c r="A142" s="139" t="e">
        <f>#REF!</f>
        <v>#REF!</v>
      </c>
      <c r="B142" s="140" t="e">
        <f>#REF!</f>
        <v>#REF!</v>
      </c>
      <c r="C142" s="501" t="e">
        <f>#REF!</f>
        <v>#REF!</v>
      </c>
      <c r="D142" s="501"/>
      <c r="E142" s="501"/>
      <c r="F142" s="501"/>
      <c r="G142" s="501"/>
      <c r="H142" s="141"/>
      <c r="AE142" s="142"/>
      <c r="AF142" s="142"/>
      <c r="AH142" s="332"/>
      <c r="AI142" s="142"/>
    </row>
    <row r="143" spans="1:35" s="103" customFormat="1" hidden="1">
      <c r="A143" s="139" t="e">
        <f>#REF!</f>
        <v>#REF!</v>
      </c>
      <c r="B143" s="140" t="e">
        <f>#REF!</f>
        <v>#REF!</v>
      </c>
      <c r="C143" s="501" t="e">
        <f>#REF!</f>
        <v>#REF!</v>
      </c>
      <c r="D143" s="501"/>
      <c r="E143" s="501"/>
      <c r="F143" s="501"/>
      <c r="G143" s="501"/>
      <c r="H143" s="141"/>
      <c r="AE143" s="142"/>
      <c r="AF143" s="142"/>
      <c r="AH143" s="332"/>
      <c r="AI143" s="142"/>
    </row>
    <row r="144" spans="1:35" s="103" customFormat="1" hidden="1">
      <c r="A144" s="139" t="e">
        <f>#REF!</f>
        <v>#REF!</v>
      </c>
      <c r="B144" s="140" t="e">
        <f>#REF!</f>
        <v>#REF!</v>
      </c>
      <c r="C144" s="501" t="e">
        <f>#REF!</f>
        <v>#REF!</v>
      </c>
      <c r="D144" s="501"/>
      <c r="E144" s="501"/>
      <c r="F144" s="501"/>
      <c r="G144" s="501"/>
      <c r="H144" s="141"/>
      <c r="AE144" s="142"/>
      <c r="AF144" s="142"/>
      <c r="AH144" s="332"/>
      <c r="AI144" s="142"/>
    </row>
    <row r="145" spans="1:35" s="103" customFormat="1" hidden="1">
      <c r="A145" s="139"/>
      <c r="B145" s="138" t="e">
        <f>#REF!</f>
        <v>#REF!</v>
      </c>
      <c r="C145" s="501" t="e">
        <f>#REF!</f>
        <v>#REF!</v>
      </c>
      <c r="D145" s="501"/>
      <c r="E145" s="501"/>
      <c r="F145" s="501"/>
      <c r="G145" s="501"/>
      <c r="H145" s="141"/>
      <c r="AE145" s="142"/>
      <c r="AF145" s="142"/>
      <c r="AH145" s="142"/>
      <c r="AI145" s="142"/>
    </row>
    <row r="146" spans="1:35" s="103" customFormat="1" ht="20.149999999999999" hidden="1" customHeight="1">
      <c r="A146" s="145" t="e">
        <f>#REF!</f>
        <v>#REF!</v>
      </c>
      <c r="B146" s="138" t="e">
        <f>#REF!</f>
        <v>#REF!</v>
      </c>
      <c r="C146" s="501"/>
      <c r="D146" s="501"/>
      <c r="E146" s="501"/>
      <c r="F146" s="501"/>
      <c r="G146" s="501"/>
      <c r="H146" s="141"/>
      <c r="AE146" s="142"/>
      <c r="AF146" s="142"/>
      <c r="AH146" s="142"/>
      <c r="AI146" s="142"/>
    </row>
    <row r="147" spans="1:35" s="103" customFormat="1" hidden="1">
      <c r="A147" s="139" t="e">
        <f>#REF!</f>
        <v>#REF!</v>
      </c>
      <c r="B147" s="140" t="e">
        <f>#REF!</f>
        <v>#REF!</v>
      </c>
      <c r="C147" s="501" t="e">
        <f>#REF!</f>
        <v>#REF!</v>
      </c>
      <c r="D147" s="501"/>
      <c r="E147" s="501"/>
      <c r="F147" s="501"/>
      <c r="G147" s="501"/>
      <c r="H147" s="141"/>
      <c r="AE147" s="142"/>
      <c r="AF147" s="142"/>
      <c r="AH147" s="332"/>
      <c r="AI147" s="142"/>
    </row>
    <row r="148" spans="1:35" s="103" customFormat="1" hidden="1">
      <c r="A148" s="139" t="e">
        <f>#REF!</f>
        <v>#REF!</v>
      </c>
      <c r="B148" s="140" t="e">
        <f>#REF!</f>
        <v>#REF!</v>
      </c>
      <c r="C148" s="501" t="e">
        <f>#REF!</f>
        <v>#REF!</v>
      </c>
      <c r="D148" s="501"/>
      <c r="E148" s="501"/>
      <c r="F148" s="501"/>
      <c r="G148" s="501"/>
      <c r="H148" s="141"/>
      <c r="AE148" s="142"/>
      <c r="AF148" s="142"/>
      <c r="AH148" s="332"/>
      <c r="AI148" s="142"/>
    </row>
    <row r="149" spans="1:35" s="103" customFormat="1" hidden="1">
      <c r="A149" s="139" t="e">
        <f>#REF!</f>
        <v>#REF!</v>
      </c>
      <c r="B149" s="140" t="e">
        <f>#REF!</f>
        <v>#REF!</v>
      </c>
      <c r="C149" s="501" t="e">
        <f>#REF!</f>
        <v>#REF!</v>
      </c>
      <c r="D149" s="501"/>
      <c r="E149" s="501"/>
      <c r="F149" s="501"/>
      <c r="G149" s="501"/>
      <c r="H149" s="141"/>
      <c r="AE149" s="142"/>
      <c r="AF149" s="142"/>
      <c r="AH149" s="332"/>
      <c r="AI149" s="142"/>
    </row>
    <row r="150" spans="1:35" s="103" customFormat="1" hidden="1">
      <c r="A150" s="139" t="e">
        <f>#REF!</f>
        <v>#REF!</v>
      </c>
      <c r="B150" s="140" t="e">
        <f>#REF!</f>
        <v>#REF!</v>
      </c>
      <c r="C150" s="501" t="e">
        <f>#REF!</f>
        <v>#REF!</v>
      </c>
      <c r="D150" s="501"/>
      <c r="E150" s="501"/>
      <c r="F150" s="501"/>
      <c r="G150" s="501"/>
      <c r="H150" s="141"/>
      <c r="AE150" s="142"/>
      <c r="AF150" s="142"/>
      <c r="AH150" s="332"/>
      <c r="AI150" s="142"/>
    </row>
    <row r="151" spans="1:35" s="104" customFormat="1" ht="20.149999999999999" hidden="1" customHeight="1">
      <c r="A151" s="139"/>
      <c r="B151" s="138" t="e">
        <f>#REF!</f>
        <v>#REF!</v>
      </c>
      <c r="C151" s="501" t="e">
        <f>#REF!</f>
        <v>#REF!</v>
      </c>
      <c r="D151" s="501"/>
      <c r="E151" s="501"/>
      <c r="F151" s="501"/>
      <c r="G151" s="501"/>
      <c r="H151" s="141"/>
      <c r="AE151" s="142"/>
      <c r="AF151" s="142"/>
      <c r="AH151" s="142"/>
      <c r="AI151" s="142"/>
    </row>
    <row r="152" spans="1:35" s="103" customFormat="1" ht="20.149999999999999" hidden="1" customHeight="1">
      <c r="A152" s="147"/>
      <c r="B152" s="138" t="e">
        <f>#REF!</f>
        <v>#REF!</v>
      </c>
      <c r="C152" s="501" t="e">
        <f>#REF!</f>
        <v>#REF!</v>
      </c>
      <c r="D152" s="501"/>
      <c r="E152" s="501"/>
      <c r="F152" s="501"/>
      <c r="G152" s="501"/>
      <c r="H152" s="141"/>
      <c r="AE152" s="142"/>
      <c r="AF152" s="142"/>
      <c r="AH152" s="142"/>
      <c r="AI152" s="142"/>
    </row>
    <row r="153" spans="1:35" s="103" customFormat="1" hidden="1">
      <c r="A153" s="147"/>
      <c r="B153" s="138"/>
      <c r="C153" s="501"/>
      <c r="D153" s="501"/>
      <c r="E153" s="501"/>
      <c r="F153" s="501"/>
      <c r="G153" s="501"/>
      <c r="H153" s="141"/>
      <c r="AE153" s="142"/>
      <c r="AF153" s="142"/>
      <c r="AH153" s="142"/>
      <c r="AI153" s="142"/>
    </row>
    <row r="154" spans="1:35" s="103" customFormat="1" ht="20.149999999999999" hidden="1" customHeight="1">
      <c r="A154" s="144" t="e">
        <f>#REF!</f>
        <v>#REF!</v>
      </c>
      <c r="B154" s="138" t="e">
        <f>#REF!</f>
        <v>#REF!</v>
      </c>
      <c r="C154" s="501"/>
      <c r="D154" s="501"/>
      <c r="E154" s="501"/>
      <c r="F154" s="501"/>
      <c r="G154" s="501"/>
      <c r="H154" s="141"/>
      <c r="AE154" s="142"/>
      <c r="AF154" s="142"/>
      <c r="AH154" s="142"/>
      <c r="AI154" s="142"/>
    </row>
    <row r="155" spans="1:35" s="103" customFormat="1" ht="30" hidden="1" customHeight="1">
      <c r="A155" s="145" t="e">
        <f>#REF!</f>
        <v>#REF!</v>
      </c>
      <c r="B155" s="138" t="e">
        <f>#REF!</f>
        <v>#REF!</v>
      </c>
      <c r="C155" s="501"/>
      <c r="D155" s="501"/>
      <c r="E155" s="501"/>
      <c r="F155" s="501"/>
      <c r="G155" s="501"/>
      <c r="H155" s="141"/>
      <c r="AE155" s="142"/>
      <c r="AF155" s="142"/>
      <c r="AH155" s="142"/>
      <c r="AI155" s="142"/>
    </row>
    <row r="156" spans="1:35" s="103" customFormat="1" hidden="1">
      <c r="A156" s="139" t="e">
        <f>#REF!</f>
        <v>#REF!</v>
      </c>
      <c r="B156" s="140" t="e">
        <f>#REF!</f>
        <v>#REF!</v>
      </c>
      <c r="C156" s="501" t="e">
        <f>#REF!</f>
        <v>#REF!</v>
      </c>
      <c r="D156" s="501"/>
      <c r="E156" s="501"/>
      <c r="F156" s="501"/>
      <c r="G156" s="501"/>
      <c r="H156" s="141"/>
      <c r="AE156" s="142"/>
      <c r="AF156" s="142"/>
      <c r="AH156" s="332"/>
      <c r="AI156" s="142"/>
    </row>
    <row r="157" spans="1:35" s="103" customFormat="1" hidden="1">
      <c r="A157" s="139" t="e">
        <f>#REF!</f>
        <v>#REF!</v>
      </c>
      <c r="B157" s="140" t="e">
        <f>#REF!</f>
        <v>#REF!</v>
      </c>
      <c r="C157" s="501" t="e">
        <f>#REF!</f>
        <v>#REF!</v>
      </c>
      <c r="D157" s="501"/>
      <c r="E157" s="501"/>
      <c r="F157" s="501"/>
      <c r="G157" s="501"/>
      <c r="H157" s="141"/>
      <c r="AE157" s="142"/>
      <c r="AF157" s="142"/>
      <c r="AH157" s="332"/>
      <c r="AI157" s="142"/>
    </row>
    <row r="158" spans="1:35" s="103" customFormat="1" hidden="1">
      <c r="A158" s="139" t="e">
        <f>#REF!</f>
        <v>#REF!</v>
      </c>
      <c r="B158" s="140" t="e">
        <f>#REF!</f>
        <v>#REF!</v>
      </c>
      <c r="C158" s="501" t="e">
        <f>#REF!</f>
        <v>#REF!</v>
      </c>
      <c r="D158" s="501"/>
      <c r="E158" s="501"/>
      <c r="F158" s="501"/>
      <c r="G158" s="501"/>
      <c r="H158" s="141"/>
      <c r="AE158" s="142"/>
      <c r="AF158" s="142"/>
      <c r="AH158" s="332"/>
      <c r="AI158" s="142"/>
    </row>
    <row r="159" spans="1:35" s="103" customFormat="1" ht="20.149999999999999" hidden="1" customHeight="1">
      <c r="A159" s="148"/>
      <c r="B159" s="138" t="e">
        <f>#REF!</f>
        <v>#REF!</v>
      </c>
      <c r="C159" s="501" t="e">
        <f>#REF!</f>
        <v>#REF!</v>
      </c>
      <c r="D159" s="501"/>
      <c r="E159" s="501"/>
      <c r="F159" s="501"/>
      <c r="G159" s="501"/>
      <c r="H159" s="141"/>
      <c r="AE159" s="142"/>
      <c r="AF159" s="142"/>
      <c r="AH159" s="142"/>
      <c r="AI159" s="142"/>
    </row>
    <row r="160" spans="1:35" s="103" customFormat="1" ht="20.149999999999999" hidden="1" customHeight="1">
      <c r="A160" s="147"/>
      <c r="B160" s="138" t="e">
        <f>#REF!</f>
        <v>#REF!</v>
      </c>
      <c r="C160" s="501" t="e">
        <f>#REF!</f>
        <v>#REF!</v>
      </c>
      <c r="D160" s="501"/>
      <c r="E160" s="501"/>
      <c r="F160" s="501"/>
      <c r="G160" s="501"/>
      <c r="H160" s="141"/>
      <c r="AE160" s="142"/>
      <c r="AF160" s="142"/>
      <c r="AH160" s="142"/>
      <c r="AI160" s="142"/>
    </row>
    <row r="161" spans="1:35" s="103" customFormat="1" ht="20.149999999999999" hidden="1" customHeight="1">
      <c r="A161" s="137" t="e">
        <f>#REF!</f>
        <v>#REF!</v>
      </c>
      <c r="B161" s="138" t="e">
        <f>#REF!</f>
        <v>#REF!</v>
      </c>
      <c r="C161" s="501"/>
      <c r="D161" s="501"/>
      <c r="E161" s="501"/>
      <c r="F161" s="501"/>
      <c r="G161" s="501"/>
      <c r="H161" s="141"/>
      <c r="AE161" s="142"/>
      <c r="AF161" s="142"/>
      <c r="AH161" s="142"/>
      <c r="AI161" s="142"/>
    </row>
    <row r="162" spans="1:35" s="103" customFormat="1" ht="30" hidden="1" customHeight="1">
      <c r="A162" s="144" t="e">
        <f>#REF!</f>
        <v>#REF!</v>
      </c>
      <c r="B162" s="138" t="e">
        <f>#REF!</f>
        <v>#REF!</v>
      </c>
      <c r="C162" s="501"/>
      <c r="D162" s="501"/>
      <c r="E162" s="501"/>
      <c r="F162" s="501"/>
      <c r="G162" s="501"/>
      <c r="H162" s="141"/>
      <c r="AE162" s="142"/>
      <c r="AF162" s="142"/>
      <c r="AH162" s="142"/>
      <c r="AI162" s="142"/>
    </row>
    <row r="163" spans="1:35" s="103" customFormat="1" ht="20.149999999999999" hidden="1" customHeight="1">
      <c r="A163" s="139" t="e">
        <f>#REF!</f>
        <v>#REF!</v>
      </c>
      <c r="B163" s="140" t="e">
        <f>#REF!</f>
        <v>#REF!</v>
      </c>
      <c r="C163" s="501" t="e">
        <f>#REF!</f>
        <v>#REF!</v>
      </c>
      <c r="D163" s="501"/>
      <c r="E163" s="501"/>
      <c r="F163" s="501"/>
      <c r="G163" s="501"/>
      <c r="H163" s="141"/>
      <c r="AE163" s="142"/>
      <c r="AF163" s="142"/>
      <c r="AH163" s="332"/>
      <c r="AI163" s="142"/>
    </row>
    <row r="164" spans="1:35" s="103" customFormat="1" ht="20.149999999999999" hidden="1" customHeight="1">
      <c r="A164" s="139" t="e">
        <f>#REF!</f>
        <v>#REF!</v>
      </c>
      <c r="B164" s="140" t="e">
        <f>#REF!</f>
        <v>#REF!</v>
      </c>
      <c r="C164" s="501" t="e">
        <f>#REF!</f>
        <v>#REF!</v>
      </c>
      <c r="D164" s="501"/>
      <c r="E164" s="501"/>
      <c r="F164" s="501"/>
      <c r="G164" s="501"/>
      <c r="H164" s="141"/>
      <c r="AE164" s="142"/>
      <c r="AF164" s="142"/>
      <c r="AH164" s="332"/>
      <c r="AI164" s="142"/>
    </row>
    <row r="165" spans="1:35" s="103" customFormat="1" ht="20.149999999999999" hidden="1" customHeight="1">
      <c r="A165" s="139" t="e">
        <f>#REF!</f>
        <v>#REF!</v>
      </c>
      <c r="B165" s="140" t="e">
        <f>#REF!</f>
        <v>#REF!</v>
      </c>
      <c r="C165" s="501" t="e">
        <f>#REF!</f>
        <v>#REF!</v>
      </c>
      <c r="D165" s="501"/>
      <c r="E165" s="501"/>
      <c r="F165" s="501"/>
      <c r="G165" s="501"/>
      <c r="H165" s="141"/>
      <c r="AE165" s="142"/>
      <c r="AF165" s="142"/>
      <c r="AH165" s="332"/>
      <c r="AI165" s="142"/>
    </row>
    <row r="166" spans="1:35" s="103" customFormat="1" ht="20.149999999999999" hidden="1" customHeight="1">
      <c r="A166" s="139" t="e">
        <f>#REF!</f>
        <v>#REF!</v>
      </c>
      <c r="B166" s="140" t="e">
        <f>#REF!</f>
        <v>#REF!</v>
      </c>
      <c r="C166" s="501" t="e">
        <f>#REF!</f>
        <v>#REF!</v>
      </c>
      <c r="D166" s="501"/>
      <c r="E166" s="501"/>
      <c r="F166" s="501"/>
      <c r="G166" s="501"/>
      <c r="H166" s="141"/>
      <c r="AE166" s="142"/>
      <c r="AF166" s="142"/>
      <c r="AH166" s="332"/>
      <c r="AI166" s="142"/>
    </row>
    <row r="167" spans="1:35" s="103" customFormat="1" ht="20.149999999999999" hidden="1" customHeight="1">
      <c r="A167" s="139" t="e">
        <f>#REF!</f>
        <v>#REF!</v>
      </c>
      <c r="B167" s="140" t="e">
        <f>#REF!</f>
        <v>#REF!</v>
      </c>
      <c r="C167" s="501" t="e">
        <f>#REF!</f>
        <v>#REF!</v>
      </c>
      <c r="D167" s="501"/>
      <c r="E167" s="501"/>
      <c r="F167" s="501"/>
      <c r="G167" s="501"/>
      <c r="H167" s="141"/>
      <c r="AE167" s="142"/>
      <c r="AF167" s="142"/>
      <c r="AH167" s="332"/>
      <c r="AI167" s="142"/>
    </row>
    <row r="168" spans="1:35" s="103" customFormat="1" ht="20.149999999999999" hidden="1" customHeight="1">
      <c r="A168" s="143"/>
      <c r="B168" s="138" t="e">
        <f>#REF!</f>
        <v>#REF!</v>
      </c>
      <c r="C168" s="501" t="e">
        <f>#REF!</f>
        <v>#REF!</v>
      </c>
      <c r="D168" s="501"/>
      <c r="E168" s="501"/>
      <c r="F168" s="501"/>
      <c r="G168" s="501"/>
      <c r="H168" s="141"/>
      <c r="AE168" s="142"/>
      <c r="AF168" s="142"/>
      <c r="AH168" s="142"/>
      <c r="AI168" s="142"/>
    </row>
    <row r="169" spans="1:35" s="103" customFormat="1" ht="20.149999999999999" hidden="1" customHeight="1">
      <c r="A169" s="144" t="e">
        <f>#REF!</f>
        <v>#REF!</v>
      </c>
      <c r="B169" s="138" t="e">
        <f>#REF!</f>
        <v>#REF!</v>
      </c>
      <c r="C169" s="501"/>
      <c r="D169" s="501"/>
      <c r="E169" s="501"/>
      <c r="F169" s="501"/>
      <c r="G169" s="501"/>
      <c r="H169" s="141"/>
      <c r="AE169" s="142"/>
      <c r="AF169" s="142"/>
      <c r="AH169" s="142"/>
      <c r="AI169" s="142"/>
    </row>
    <row r="170" spans="1:35" s="103" customFormat="1" ht="20.149999999999999" hidden="1" customHeight="1">
      <c r="A170" s="139" t="e">
        <f>#REF!</f>
        <v>#REF!</v>
      </c>
      <c r="B170" s="149" t="e">
        <f>#REF!</f>
        <v>#REF!</v>
      </c>
      <c r="C170" s="501" t="e">
        <f>#REF!</f>
        <v>#REF!</v>
      </c>
      <c r="D170" s="501"/>
      <c r="E170" s="501"/>
      <c r="F170" s="501"/>
      <c r="G170" s="501"/>
      <c r="H170" s="141"/>
      <c r="AE170" s="142"/>
      <c r="AF170" s="142"/>
      <c r="AH170" s="332"/>
      <c r="AI170" s="142"/>
    </row>
    <row r="171" spans="1:35" s="103" customFormat="1" ht="20.149999999999999" hidden="1" customHeight="1">
      <c r="A171" s="139" t="e">
        <f>#REF!</f>
        <v>#REF!</v>
      </c>
      <c r="B171" s="149" t="e">
        <f>#REF!</f>
        <v>#REF!</v>
      </c>
      <c r="C171" s="501" t="e">
        <f>#REF!</f>
        <v>#REF!</v>
      </c>
      <c r="D171" s="501"/>
      <c r="E171" s="501"/>
      <c r="F171" s="501"/>
      <c r="G171" s="501"/>
      <c r="H171" s="141"/>
      <c r="AE171" s="142"/>
      <c r="AF171" s="142"/>
      <c r="AH171" s="332"/>
      <c r="AI171" s="142"/>
    </row>
    <row r="172" spans="1:35" s="103" customFormat="1" ht="20.149999999999999" hidden="1" customHeight="1">
      <c r="A172" s="139" t="e">
        <f>#REF!</f>
        <v>#REF!</v>
      </c>
      <c r="B172" s="149" t="e">
        <f>#REF!</f>
        <v>#REF!</v>
      </c>
      <c r="C172" s="501" t="e">
        <f>#REF!</f>
        <v>#REF!</v>
      </c>
      <c r="D172" s="501"/>
      <c r="E172" s="501"/>
      <c r="F172" s="501"/>
      <c r="G172" s="501"/>
      <c r="H172" s="141"/>
      <c r="AE172" s="142"/>
      <c r="AF172" s="142"/>
      <c r="AH172" s="332"/>
      <c r="AI172" s="142"/>
    </row>
    <row r="173" spans="1:35" s="103" customFormat="1" ht="20.149999999999999" hidden="1" customHeight="1">
      <c r="A173" s="139" t="e">
        <f>#REF!</f>
        <v>#REF!</v>
      </c>
      <c r="B173" s="149" t="e">
        <f>#REF!</f>
        <v>#REF!</v>
      </c>
      <c r="C173" s="501" t="e">
        <f>#REF!</f>
        <v>#REF!</v>
      </c>
      <c r="D173" s="501"/>
      <c r="E173" s="501"/>
      <c r="F173" s="501"/>
      <c r="G173" s="501"/>
      <c r="H173" s="141"/>
      <c r="AE173" s="142"/>
      <c r="AF173" s="142"/>
      <c r="AH173" s="332"/>
      <c r="AI173" s="142"/>
    </row>
    <row r="174" spans="1:35" s="103" customFormat="1" ht="20.149999999999999" hidden="1" customHeight="1">
      <c r="A174" s="139" t="e">
        <f>#REF!</f>
        <v>#REF!</v>
      </c>
      <c r="B174" s="149" t="e">
        <f>#REF!</f>
        <v>#REF!</v>
      </c>
      <c r="C174" s="501" t="e">
        <f>#REF!</f>
        <v>#REF!</v>
      </c>
      <c r="D174" s="501"/>
      <c r="E174" s="501"/>
      <c r="F174" s="501"/>
      <c r="G174" s="501"/>
      <c r="H174" s="141"/>
      <c r="AE174" s="142"/>
      <c r="AF174" s="142"/>
      <c r="AH174" s="332"/>
      <c r="AI174" s="142"/>
    </row>
    <row r="175" spans="1:35" s="103" customFormat="1" ht="20.149999999999999" hidden="1" customHeight="1">
      <c r="A175" s="139" t="e">
        <f>#REF!</f>
        <v>#REF!</v>
      </c>
      <c r="B175" s="149" t="e">
        <f>#REF!</f>
        <v>#REF!</v>
      </c>
      <c r="C175" s="501" t="e">
        <f>#REF!</f>
        <v>#REF!</v>
      </c>
      <c r="D175" s="501"/>
      <c r="E175" s="501"/>
      <c r="F175" s="501"/>
      <c r="G175" s="501"/>
      <c r="H175" s="141"/>
      <c r="AE175" s="142"/>
      <c r="AF175" s="142"/>
      <c r="AH175" s="332"/>
      <c r="AI175" s="142"/>
    </row>
    <row r="176" spans="1:35" s="103" customFormat="1" ht="20.149999999999999" hidden="1" customHeight="1">
      <c r="A176" s="150"/>
      <c r="B176" s="138" t="e">
        <f>#REF!</f>
        <v>#REF!</v>
      </c>
      <c r="C176" s="501" t="e">
        <f>#REF!</f>
        <v>#REF!</v>
      </c>
      <c r="D176" s="501"/>
      <c r="E176" s="501"/>
      <c r="F176" s="501"/>
      <c r="G176" s="501"/>
      <c r="H176" s="141"/>
      <c r="AE176" s="142"/>
      <c r="AF176" s="142"/>
      <c r="AH176" s="142"/>
      <c r="AI176" s="142"/>
    </row>
    <row r="177" spans="1:35" s="103" customFormat="1" ht="35.25" hidden="1" customHeight="1">
      <c r="A177" s="144" t="e">
        <f>#REF!</f>
        <v>#REF!</v>
      </c>
      <c r="B177" s="138" t="e">
        <f>#REF!</f>
        <v>#REF!</v>
      </c>
      <c r="C177" s="501"/>
      <c r="D177" s="501"/>
      <c r="E177" s="501"/>
      <c r="F177" s="501"/>
      <c r="G177" s="501"/>
      <c r="H177" s="141"/>
      <c r="AE177" s="142"/>
      <c r="AF177" s="142"/>
      <c r="AH177" s="142"/>
      <c r="AI177" s="142"/>
    </row>
    <row r="178" spans="1:35" s="103" customFormat="1" ht="19.5" hidden="1" customHeight="1">
      <c r="A178" s="139" t="e">
        <f>#REF!</f>
        <v>#REF!</v>
      </c>
      <c r="B178" s="149" t="e">
        <f>#REF!</f>
        <v>#REF!</v>
      </c>
      <c r="C178" s="501" t="e">
        <f>#REF!</f>
        <v>#REF!</v>
      </c>
      <c r="D178" s="501"/>
      <c r="E178" s="501"/>
      <c r="F178" s="501"/>
      <c r="G178" s="501"/>
      <c r="H178" s="141"/>
      <c r="AE178" s="142"/>
      <c r="AF178" s="142"/>
      <c r="AH178" s="332"/>
      <c r="AI178" s="142"/>
    </row>
    <row r="179" spans="1:35" s="103" customFormat="1" ht="19.5" hidden="1" customHeight="1">
      <c r="A179" s="139" t="e">
        <f>#REF!</f>
        <v>#REF!</v>
      </c>
      <c r="B179" s="149" t="e">
        <f>#REF!</f>
        <v>#REF!</v>
      </c>
      <c r="C179" s="501" t="e">
        <f>#REF!</f>
        <v>#REF!</v>
      </c>
      <c r="D179" s="501"/>
      <c r="E179" s="501"/>
      <c r="F179" s="501"/>
      <c r="G179" s="501"/>
      <c r="H179" s="141"/>
      <c r="AE179" s="142"/>
      <c r="AF179" s="142"/>
      <c r="AH179" s="332"/>
      <c r="AI179" s="142"/>
    </row>
    <row r="180" spans="1:35" s="103" customFormat="1" ht="19.5" hidden="1" customHeight="1">
      <c r="A180" s="139" t="e">
        <f>#REF!</f>
        <v>#REF!</v>
      </c>
      <c r="B180" s="149" t="e">
        <f>#REF!</f>
        <v>#REF!</v>
      </c>
      <c r="C180" s="501" t="e">
        <f>#REF!</f>
        <v>#REF!</v>
      </c>
      <c r="D180" s="501"/>
      <c r="E180" s="501"/>
      <c r="F180" s="501"/>
      <c r="G180" s="501"/>
      <c r="H180" s="141"/>
      <c r="AE180" s="142"/>
      <c r="AF180" s="142"/>
      <c r="AH180" s="332"/>
      <c r="AI180" s="142"/>
    </row>
    <row r="181" spans="1:35" s="103" customFormat="1" ht="19.5" hidden="1" customHeight="1">
      <c r="A181" s="139" t="e">
        <f>#REF!</f>
        <v>#REF!</v>
      </c>
      <c r="B181" s="149" t="e">
        <f>#REF!</f>
        <v>#REF!</v>
      </c>
      <c r="C181" s="501" t="e">
        <f>#REF!</f>
        <v>#REF!</v>
      </c>
      <c r="D181" s="501"/>
      <c r="E181" s="501"/>
      <c r="F181" s="501"/>
      <c r="G181" s="501"/>
      <c r="H181" s="141"/>
      <c r="AE181" s="142"/>
      <c r="AF181" s="142"/>
      <c r="AH181" s="332"/>
      <c r="AI181" s="142"/>
    </row>
    <row r="182" spans="1:35" s="103" customFormat="1" ht="33" hidden="1" customHeight="1">
      <c r="A182" s="139" t="e">
        <f>#REF!</f>
        <v>#REF!</v>
      </c>
      <c r="B182" s="149" t="e">
        <f>#REF!</f>
        <v>#REF!</v>
      </c>
      <c r="C182" s="501" t="e">
        <f>#REF!</f>
        <v>#REF!</v>
      </c>
      <c r="D182" s="501"/>
      <c r="E182" s="501"/>
      <c r="F182" s="501"/>
      <c r="G182" s="501"/>
      <c r="H182" s="141"/>
      <c r="AE182" s="142"/>
      <c r="AF182" s="142"/>
      <c r="AH182" s="332"/>
      <c r="AI182" s="142"/>
    </row>
    <row r="183" spans="1:35" s="103" customFormat="1" ht="19.5" hidden="1" customHeight="1">
      <c r="A183" s="139" t="e">
        <f>#REF!</f>
        <v>#REF!</v>
      </c>
      <c r="B183" s="149" t="e">
        <f>#REF!</f>
        <v>#REF!</v>
      </c>
      <c r="C183" s="501" t="e">
        <f>#REF!</f>
        <v>#REF!</v>
      </c>
      <c r="D183" s="501"/>
      <c r="E183" s="501"/>
      <c r="F183" s="501"/>
      <c r="G183" s="501"/>
      <c r="H183" s="141"/>
      <c r="AE183" s="142"/>
      <c r="AF183" s="142"/>
      <c r="AH183" s="332"/>
      <c r="AI183" s="142"/>
    </row>
    <row r="184" spans="1:35" s="103" customFormat="1" ht="19.5" hidden="1" customHeight="1">
      <c r="A184" s="139" t="e">
        <f>#REF!</f>
        <v>#REF!</v>
      </c>
      <c r="B184" s="149" t="e">
        <f>#REF!</f>
        <v>#REF!</v>
      </c>
      <c r="C184" s="501" t="e">
        <f>#REF!</f>
        <v>#REF!</v>
      </c>
      <c r="D184" s="501"/>
      <c r="E184" s="501"/>
      <c r="F184" s="501"/>
      <c r="G184" s="501"/>
      <c r="H184" s="141"/>
      <c r="AE184" s="142"/>
      <c r="AF184" s="142"/>
      <c r="AH184" s="332"/>
      <c r="AI184" s="142"/>
    </row>
    <row r="185" spans="1:35" s="103" customFormat="1" ht="19.5" hidden="1" customHeight="1">
      <c r="A185" s="139" t="e">
        <f>#REF!</f>
        <v>#REF!</v>
      </c>
      <c r="B185" s="149" t="e">
        <f>#REF!</f>
        <v>#REF!</v>
      </c>
      <c r="C185" s="501" t="e">
        <f>#REF!</f>
        <v>#REF!</v>
      </c>
      <c r="D185" s="501"/>
      <c r="E185" s="501"/>
      <c r="F185" s="501"/>
      <c r="G185" s="501"/>
      <c r="H185" s="141"/>
      <c r="AE185" s="142"/>
      <c r="AF185" s="142"/>
      <c r="AH185" s="332"/>
      <c r="AI185" s="142"/>
    </row>
    <row r="186" spans="1:35" s="103" customFormat="1" ht="19.5" hidden="1" customHeight="1">
      <c r="A186" s="139" t="e">
        <f>#REF!</f>
        <v>#REF!</v>
      </c>
      <c r="B186" s="149" t="e">
        <f>#REF!</f>
        <v>#REF!</v>
      </c>
      <c r="C186" s="501" t="e">
        <f>#REF!</f>
        <v>#REF!</v>
      </c>
      <c r="D186" s="501"/>
      <c r="E186" s="501"/>
      <c r="F186" s="501"/>
      <c r="G186" s="501"/>
      <c r="H186" s="141"/>
      <c r="AE186" s="142"/>
      <c r="AF186" s="142"/>
      <c r="AH186" s="332"/>
      <c r="AI186" s="142"/>
    </row>
    <row r="187" spans="1:35" s="103" customFormat="1" ht="19.5" hidden="1" customHeight="1">
      <c r="A187" s="150"/>
      <c r="B187" s="138" t="e">
        <f>#REF!</f>
        <v>#REF!</v>
      </c>
      <c r="C187" s="501" t="e">
        <f>#REF!</f>
        <v>#REF!</v>
      </c>
      <c r="D187" s="501"/>
      <c r="E187" s="501"/>
      <c r="F187" s="501"/>
      <c r="G187" s="501"/>
      <c r="H187" s="141"/>
      <c r="AE187" s="142"/>
      <c r="AF187" s="142"/>
      <c r="AH187" s="142"/>
      <c r="AI187" s="142"/>
    </row>
    <row r="188" spans="1:35" s="103" customFormat="1" ht="19.5" hidden="1" customHeight="1">
      <c r="A188" s="144" t="e">
        <f>#REF!</f>
        <v>#REF!</v>
      </c>
      <c r="B188" s="138" t="e">
        <f>#REF!</f>
        <v>#REF!</v>
      </c>
      <c r="C188" s="501"/>
      <c r="D188" s="501"/>
      <c r="E188" s="501"/>
      <c r="F188" s="501"/>
      <c r="G188" s="501"/>
      <c r="H188" s="141"/>
      <c r="AE188" s="142"/>
      <c r="AF188" s="142"/>
      <c r="AH188" s="142"/>
      <c r="AI188" s="142"/>
    </row>
    <row r="189" spans="1:35" s="103" customFormat="1" ht="19.5" hidden="1" customHeight="1">
      <c r="A189" s="139" t="e">
        <f>#REF!</f>
        <v>#REF!</v>
      </c>
      <c r="B189" s="140" t="e">
        <f>#REF!</f>
        <v>#REF!</v>
      </c>
      <c r="C189" s="501" t="e">
        <f>#REF!</f>
        <v>#REF!</v>
      </c>
      <c r="D189" s="501"/>
      <c r="E189" s="501"/>
      <c r="F189" s="501"/>
      <c r="G189" s="501"/>
      <c r="H189" s="141"/>
      <c r="AE189" s="142"/>
      <c r="AF189" s="142"/>
      <c r="AH189" s="332"/>
      <c r="AI189" s="142"/>
    </row>
    <row r="190" spans="1:35" s="103" customFormat="1" ht="19.5" hidden="1" customHeight="1">
      <c r="A190" s="139" t="e">
        <f>#REF!</f>
        <v>#REF!</v>
      </c>
      <c r="B190" s="140" t="e">
        <f>#REF!</f>
        <v>#REF!</v>
      </c>
      <c r="C190" s="501" t="e">
        <f>#REF!</f>
        <v>#REF!</v>
      </c>
      <c r="D190" s="501"/>
      <c r="E190" s="501"/>
      <c r="F190" s="501"/>
      <c r="G190" s="501"/>
      <c r="H190" s="141"/>
      <c r="AE190" s="142"/>
      <c r="AF190" s="142"/>
      <c r="AH190" s="332"/>
      <c r="AI190" s="142"/>
    </row>
    <row r="191" spans="1:35" s="103" customFormat="1" ht="19.5" hidden="1" customHeight="1">
      <c r="A191" s="139" t="e">
        <f>#REF!</f>
        <v>#REF!</v>
      </c>
      <c r="B191" s="140" t="e">
        <f>#REF!</f>
        <v>#REF!</v>
      </c>
      <c r="C191" s="501" t="e">
        <f>#REF!</f>
        <v>#REF!</v>
      </c>
      <c r="D191" s="501"/>
      <c r="E191" s="501"/>
      <c r="F191" s="501"/>
      <c r="G191" s="501"/>
      <c r="H191" s="141"/>
      <c r="AE191" s="142"/>
      <c r="AF191" s="142"/>
      <c r="AH191" s="332"/>
      <c r="AI191" s="142"/>
    </row>
    <row r="192" spans="1:35" s="103" customFormat="1" ht="19.5" hidden="1" customHeight="1">
      <c r="A192" s="150"/>
      <c r="B192" s="138" t="e">
        <f>#REF!</f>
        <v>#REF!</v>
      </c>
      <c r="C192" s="501" t="e">
        <f>#REF!</f>
        <v>#REF!</v>
      </c>
      <c r="D192" s="501"/>
      <c r="E192" s="501"/>
      <c r="F192" s="501"/>
      <c r="G192" s="501"/>
      <c r="H192" s="141"/>
      <c r="AE192" s="142"/>
      <c r="AF192" s="142"/>
      <c r="AH192" s="142"/>
      <c r="AI192" s="142"/>
    </row>
    <row r="193" spans="1:35" s="103" customFormat="1" ht="33" hidden="1" customHeight="1">
      <c r="A193" s="144" t="e">
        <f>#REF!</f>
        <v>#REF!</v>
      </c>
      <c r="B193" s="138" t="e">
        <f>#REF!</f>
        <v>#REF!</v>
      </c>
      <c r="C193" s="501"/>
      <c r="D193" s="501"/>
      <c r="E193" s="501"/>
      <c r="F193" s="501"/>
      <c r="G193" s="501"/>
      <c r="H193" s="141"/>
      <c r="AE193" s="142"/>
      <c r="AF193" s="142"/>
      <c r="AH193" s="142"/>
      <c r="AI193" s="142"/>
    </row>
    <row r="194" spans="1:35" s="103" customFormat="1" ht="19.5" hidden="1" customHeight="1">
      <c r="A194" s="150" t="e">
        <f>#REF!</f>
        <v>#REF!</v>
      </c>
      <c r="B194" s="140" t="e">
        <f>#REF!</f>
        <v>#REF!</v>
      </c>
      <c r="C194" s="501" t="e">
        <f>#REF!</f>
        <v>#REF!</v>
      </c>
      <c r="D194" s="501"/>
      <c r="E194" s="501"/>
      <c r="F194" s="501"/>
      <c r="G194" s="501"/>
      <c r="H194" s="141"/>
      <c r="AE194" s="142"/>
      <c r="AF194" s="142"/>
      <c r="AH194" s="332"/>
      <c r="AI194" s="142"/>
    </row>
    <row r="195" spans="1:35" s="103" customFormat="1" ht="19.5" hidden="1" customHeight="1">
      <c r="A195" s="150" t="e">
        <f>#REF!</f>
        <v>#REF!</v>
      </c>
      <c r="B195" s="140" t="e">
        <f>#REF!</f>
        <v>#REF!</v>
      </c>
      <c r="C195" s="501" t="e">
        <f>#REF!</f>
        <v>#REF!</v>
      </c>
      <c r="D195" s="501"/>
      <c r="E195" s="501"/>
      <c r="F195" s="501"/>
      <c r="G195" s="501"/>
      <c r="H195" s="141"/>
      <c r="AE195" s="142"/>
      <c r="AF195" s="142"/>
      <c r="AH195" s="332"/>
      <c r="AI195" s="142"/>
    </row>
    <row r="196" spans="1:35" s="103" customFormat="1" ht="19.5" hidden="1" customHeight="1">
      <c r="A196" s="150" t="e">
        <f>#REF!</f>
        <v>#REF!</v>
      </c>
      <c r="B196" s="140" t="e">
        <f>#REF!</f>
        <v>#REF!</v>
      </c>
      <c r="C196" s="501" t="e">
        <f>#REF!</f>
        <v>#REF!</v>
      </c>
      <c r="D196" s="501"/>
      <c r="E196" s="501"/>
      <c r="F196" s="501"/>
      <c r="G196" s="501"/>
      <c r="H196" s="141"/>
      <c r="AE196" s="142"/>
      <c r="AF196" s="142"/>
      <c r="AH196" s="332"/>
      <c r="AI196" s="142"/>
    </row>
    <row r="197" spans="1:35" s="103" customFormat="1" ht="19.5" hidden="1" customHeight="1">
      <c r="A197" s="150"/>
      <c r="B197" s="138" t="e">
        <f>#REF!</f>
        <v>#REF!</v>
      </c>
      <c r="C197" s="501" t="e">
        <f>#REF!</f>
        <v>#REF!</v>
      </c>
      <c r="D197" s="501"/>
      <c r="E197" s="501"/>
      <c r="F197" s="501"/>
      <c r="G197" s="501"/>
      <c r="H197" s="141"/>
      <c r="AE197" s="142"/>
      <c r="AF197" s="142"/>
      <c r="AH197" s="142"/>
      <c r="AI197" s="142"/>
    </row>
    <row r="198" spans="1:35" s="103" customFormat="1" ht="19.5" hidden="1" customHeight="1">
      <c r="A198" s="144" t="e">
        <f>#REF!</f>
        <v>#REF!</v>
      </c>
      <c r="B198" s="138" t="e">
        <f>#REF!</f>
        <v>#REF!</v>
      </c>
      <c r="C198" s="501"/>
      <c r="D198" s="501"/>
      <c r="E198" s="501"/>
      <c r="F198" s="501"/>
      <c r="G198" s="501"/>
      <c r="H198" s="141"/>
      <c r="AE198" s="142"/>
      <c r="AF198" s="142"/>
      <c r="AH198" s="142"/>
      <c r="AI198" s="142"/>
    </row>
    <row r="199" spans="1:35" s="103" customFormat="1" ht="19.5" hidden="1" customHeight="1">
      <c r="A199" s="139" t="e">
        <f>#REF!</f>
        <v>#REF!</v>
      </c>
      <c r="B199" s="140" t="e">
        <f>#REF!</f>
        <v>#REF!</v>
      </c>
      <c r="C199" s="501" t="e">
        <f>#REF!</f>
        <v>#REF!</v>
      </c>
      <c r="D199" s="501"/>
      <c r="E199" s="501"/>
      <c r="F199" s="501"/>
      <c r="G199" s="501"/>
      <c r="H199" s="141"/>
      <c r="AE199" s="142"/>
      <c r="AF199" s="142"/>
      <c r="AH199" s="332"/>
      <c r="AI199" s="142"/>
    </row>
    <row r="200" spans="1:35" s="103" customFormat="1" ht="19.5" hidden="1" customHeight="1">
      <c r="A200" s="139" t="e">
        <f>#REF!</f>
        <v>#REF!</v>
      </c>
      <c r="B200" s="140" t="e">
        <f>#REF!</f>
        <v>#REF!</v>
      </c>
      <c r="C200" s="501" t="e">
        <f>#REF!</f>
        <v>#REF!</v>
      </c>
      <c r="D200" s="501"/>
      <c r="E200" s="501"/>
      <c r="F200" s="501"/>
      <c r="G200" s="501"/>
      <c r="H200" s="141"/>
      <c r="AE200" s="142"/>
      <c r="AF200" s="142"/>
      <c r="AH200" s="332"/>
      <c r="AI200" s="142"/>
    </row>
    <row r="201" spans="1:35" s="103" customFormat="1" ht="19.5" hidden="1" customHeight="1">
      <c r="A201" s="150"/>
      <c r="B201" s="138" t="e">
        <f>#REF!</f>
        <v>#REF!</v>
      </c>
      <c r="C201" s="501" t="e">
        <f>#REF!</f>
        <v>#REF!</v>
      </c>
      <c r="D201" s="501"/>
      <c r="E201" s="501"/>
      <c r="F201" s="501"/>
      <c r="G201" s="501"/>
      <c r="H201" s="141"/>
      <c r="AE201" s="142"/>
      <c r="AF201" s="142"/>
      <c r="AH201" s="142"/>
      <c r="AI201" s="142"/>
    </row>
    <row r="202" spans="1:35" s="103" customFormat="1" ht="33" hidden="1" customHeight="1">
      <c r="A202" s="144" t="e">
        <f>#REF!</f>
        <v>#REF!</v>
      </c>
      <c r="B202" s="138" t="e">
        <f>#REF!</f>
        <v>#REF!</v>
      </c>
      <c r="C202" s="501"/>
      <c r="D202" s="501"/>
      <c r="E202" s="501"/>
      <c r="F202" s="501"/>
      <c r="G202" s="501"/>
      <c r="H202" s="141"/>
      <c r="AE202" s="142"/>
      <c r="AF202" s="142"/>
      <c r="AH202" s="142"/>
      <c r="AI202" s="142"/>
    </row>
    <row r="203" spans="1:35" s="103" customFormat="1" ht="19.5" hidden="1" customHeight="1">
      <c r="A203" s="139" t="e">
        <f>#REF!</f>
        <v>#REF!</v>
      </c>
      <c r="B203" s="140" t="e">
        <f>#REF!</f>
        <v>#REF!</v>
      </c>
      <c r="C203" s="501" t="e">
        <f>#REF!</f>
        <v>#REF!</v>
      </c>
      <c r="D203" s="501"/>
      <c r="E203" s="501"/>
      <c r="F203" s="501"/>
      <c r="G203" s="501"/>
      <c r="H203" s="141"/>
      <c r="AE203" s="142"/>
      <c r="AF203" s="142"/>
      <c r="AH203" s="332"/>
      <c r="AI203" s="142"/>
    </row>
    <row r="204" spans="1:35" s="103" customFormat="1" ht="19.5" hidden="1" customHeight="1">
      <c r="A204" s="139" t="e">
        <f>#REF!</f>
        <v>#REF!</v>
      </c>
      <c r="B204" s="140" t="e">
        <f>#REF!</f>
        <v>#REF!</v>
      </c>
      <c r="C204" s="501" t="e">
        <f>#REF!</f>
        <v>#REF!</v>
      </c>
      <c r="D204" s="501"/>
      <c r="E204" s="501"/>
      <c r="F204" s="501"/>
      <c r="G204" s="501"/>
      <c r="H204" s="141"/>
      <c r="AE204" s="142"/>
      <c r="AF204" s="142"/>
      <c r="AH204" s="332"/>
      <c r="AI204" s="142"/>
    </row>
    <row r="205" spans="1:35" s="103" customFormat="1" ht="19.5" hidden="1" customHeight="1">
      <c r="A205" s="139" t="e">
        <f>#REF!</f>
        <v>#REF!</v>
      </c>
      <c r="B205" s="140" t="e">
        <f>#REF!</f>
        <v>#REF!</v>
      </c>
      <c r="C205" s="501" t="e">
        <f>#REF!</f>
        <v>#REF!</v>
      </c>
      <c r="D205" s="501"/>
      <c r="E205" s="501"/>
      <c r="F205" s="501"/>
      <c r="G205" s="501"/>
      <c r="H205" s="141"/>
      <c r="AE205" s="142"/>
      <c r="AF205" s="142"/>
      <c r="AH205" s="332"/>
      <c r="AI205" s="142"/>
    </row>
    <row r="206" spans="1:35" s="103" customFormat="1" ht="19.5" hidden="1" customHeight="1">
      <c r="A206" s="139" t="e">
        <f>#REF!</f>
        <v>#REF!</v>
      </c>
      <c r="B206" s="140" t="e">
        <f>#REF!</f>
        <v>#REF!</v>
      </c>
      <c r="C206" s="501" t="e">
        <f>#REF!</f>
        <v>#REF!</v>
      </c>
      <c r="D206" s="501"/>
      <c r="E206" s="501"/>
      <c r="F206" s="501"/>
      <c r="G206" s="501"/>
      <c r="H206" s="141"/>
      <c r="AE206" s="142"/>
      <c r="AF206" s="142"/>
      <c r="AH206" s="332"/>
      <c r="AI206" s="142"/>
    </row>
    <row r="207" spans="1:35" s="103" customFormat="1" ht="19.5" hidden="1" customHeight="1">
      <c r="A207" s="139" t="e">
        <f>#REF!</f>
        <v>#REF!</v>
      </c>
      <c r="B207" s="140" t="e">
        <f>#REF!</f>
        <v>#REF!</v>
      </c>
      <c r="C207" s="501" t="e">
        <f>#REF!</f>
        <v>#REF!</v>
      </c>
      <c r="D207" s="501"/>
      <c r="E207" s="501"/>
      <c r="F207" s="501"/>
      <c r="G207" s="501"/>
      <c r="H207" s="141"/>
      <c r="AE207" s="142"/>
      <c r="AF207" s="142"/>
      <c r="AH207" s="332"/>
      <c r="AI207" s="142"/>
    </row>
    <row r="208" spans="1:35" s="103" customFormat="1" ht="19.5" hidden="1" customHeight="1">
      <c r="A208" s="139" t="e">
        <f>#REF!</f>
        <v>#REF!</v>
      </c>
      <c r="B208" s="140" t="e">
        <f>#REF!</f>
        <v>#REF!</v>
      </c>
      <c r="C208" s="501" t="e">
        <f>#REF!</f>
        <v>#REF!</v>
      </c>
      <c r="D208" s="501"/>
      <c r="E208" s="501"/>
      <c r="F208" s="501"/>
      <c r="G208" s="501"/>
      <c r="H208" s="141"/>
      <c r="AE208" s="142"/>
      <c r="AF208" s="142"/>
      <c r="AH208" s="332"/>
      <c r="AI208" s="142"/>
    </row>
    <row r="209" spans="1:35" s="103" customFormat="1" ht="19.5" hidden="1" customHeight="1">
      <c r="A209" s="150"/>
      <c r="B209" s="138" t="e">
        <f>#REF!</f>
        <v>#REF!</v>
      </c>
      <c r="C209" s="501" t="e">
        <f>#REF!</f>
        <v>#REF!</v>
      </c>
      <c r="D209" s="501"/>
      <c r="E209" s="501"/>
      <c r="F209" s="501"/>
      <c r="G209" s="501"/>
      <c r="H209" s="141"/>
      <c r="AE209" s="142"/>
      <c r="AF209" s="142"/>
      <c r="AH209" s="142"/>
      <c r="AI209" s="142"/>
    </row>
    <row r="210" spans="1:35" s="103" customFormat="1" ht="33" hidden="1" customHeight="1">
      <c r="A210" s="144" t="e">
        <f>#REF!</f>
        <v>#REF!</v>
      </c>
      <c r="B210" s="138" t="e">
        <f>#REF!</f>
        <v>#REF!</v>
      </c>
      <c r="C210" s="501"/>
      <c r="D210" s="501"/>
      <c r="E210" s="501"/>
      <c r="F210" s="501"/>
      <c r="G210" s="501"/>
      <c r="H210" s="141"/>
      <c r="AE210" s="142"/>
      <c r="AF210" s="142"/>
      <c r="AH210" s="142"/>
      <c r="AI210" s="142"/>
    </row>
    <row r="211" spans="1:35" s="103" customFormat="1" ht="33" hidden="1" customHeight="1">
      <c r="A211" s="139" t="e">
        <f>#REF!</f>
        <v>#REF!</v>
      </c>
      <c r="B211" s="140" t="e">
        <f>#REF!</f>
        <v>#REF!</v>
      </c>
      <c r="C211" s="501" t="e">
        <f>#REF!</f>
        <v>#REF!</v>
      </c>
      <c r="D211" s="501"/>
      <c r="E211" s="501"/>
      <c r="F211" s="501"/>
      <c r="G211" s="501"/>
      <c r="H211" s="141"/>
      <c r="AE211" s="142"/>
      <c r="AF211" s="142"/>
      <c r="AH211" s="332"/>
      <c r="AI211" s="142"/>
    </row>
    <row r="212" spans="1:35" s="103" customFormat="1" ht="19.5" hidden="1" customHeight="1">
      <c r="A212" s="139" t="e">
        <f>#REF!</f>
        <v>#REF!</v>
      </c>
      <c r="B212" s="140" t="e">
        <f>#REF!</f>
        <v>#REF!</v>
      </c>
      <c r="C212" s="501" t="e">
        <f>#REF!</f>
        <v>#REF!</v>
      </c>
      <c r="D212" s="501"/>
      <c r="E212" s="501"/>
      <c r="F212" s="501"/>
      <c r="G212" s="501"/>
      <c r="H212" s="141"/>
      <c r="AE212" s="142"/>
      <c r="AF212" s="142"/>
      <c r="AH212" s="332"/>
      <c r="AI212" s="142"/>
    </row>
    <row r="213" spans="1:35" s="103" customFormat="1" ht="19.5" hidden="1" customHeight="1">
      <c r="A213" s="139" t="e">
        <f>#REF!</f>
        <v>#REF!</v>
      </c>
      <c r="B213" s="140" t="e">
        <f>#REF!</f>
        <v>#REF!</v>
      </c>
      <c r="C213" s="501" t="e">
        <f>#REF!</f>
        <v>#REF!</v>
      </c>
      <c r="D213" s="501"/>
      <c r="E213" s="501"/>
      <c r="F213" s="501"/>
      <c r="G213" s="501"/>
      <c r="H213" s="141"/>
      <c r="AE213" s="142"/>
      <c r="AF213" s="142"/>
      <c r="AH213" s="332"/>
      <c r="AI213" s="142"/>
    </row>
    <row r="214" spans="1:35" s="103" customFormat="1" ht="19.5" hidden="1" customHeight="1">
      <c r="A214" s="150" t="e">
        <f>#REF!</f>
        <v>#REF!</v>
      </c>
      <c r="B214" s="138" t="e">
        <f>#REF!</f>
        <v>#REF!</v>
      </c>
      <c r="C214" s="501" t="e">
        <f>#REF!</f>
        <v>#REF!</v>
      </c>
      <c r="D214" s="501"/>
      <c r="E214" s="501"/>
      <c r="F214" s="501"/>
      <c r="G214" s="501"/>
      <c r="H214" s="141"/>
      <c r="AE214" s="142"/>
      <c r="AF214" s="142"/>
      <c r="AH214" s="142"/>
      <c r="AI214" s="142"/>
    </row>
    <row r="215" spans="1:35" s="103" customFormat="1" ht="33" hidden="1" customHeight="1">
      <c r="A215" s="144" t="e">
        <f>#REF!</f>
        <v>#REF!</v>
      </c>
      <c r="B215" s="138" t="e">
        <f>#REF!</f>
        <v>#REF!</v>
      </c>
      <c r="C215" s="501"/>
      <c r="D215" s="501"/>
      <c r="E215" s="501"/>
      <c r="F215" s="501"/>
      <c r="G215" s="501"/>
      <c r="H215" s="141"/>
      <c r="AE215" s="142"/>
      <c r="AF215" s="142"/>
      <c r="AH215" s="142"/>
      <c r="AI215" s="142"/>
    </row>
    <row r="216" spans="1:35" s="103" customFormat="1" ht="19.5" hidden="1" customHeight="1">
      <c r="A216" s="139" t="e">
        <f>#REF!</f>
        <v>#REF!</v>
      </c>
      <c r="B216" s="140" t="e">
        <f>#REF!</f>
        <v>#REF!</v>
      </c>
      <c r="C216" s="501" t="e">
        <f>#REF!</f>
        <v>#REF!</v>
      </c>
      <c r="D216" s="501"/>
      <c r="E216" s="501"/>
      <c r="F216" s="501"/>
      <c r="G216" s="501"/>
      <c r="H216" s="141"/>
      <c r="AE216" s="142"/>
      <c r="AF216" s="142"/>
      <c r="AH216" s="332"/>
      <c r="AI216" s="142"/>
    </row>
    <row r="217" spans="1:35" s="103" customFormat="1" ht="19.5" hidden="1" customHeight="1">
      <c r="A217" s="139" t="e">
        <f>#REF!</f>
        <v>#REF!</v>
      </c>
      <c r="B217" s="140" t="e">
        <f>#REF!</f>
        <v>#REF!</v>
      </c>
      <c r="C217" s="501" t="e">
        <f>#REF!</f>
        <v>#REF!</v>
      </c>
      <c r="D217" s="501"/>
      <c r="E217" s="501"/>
      <c r="F217" s="501"/>
      <c r="G217" s="501"/>
      <c r="H217" s="141"/>
      <c r="AE217" s="142"/>
      <c r="AF217" s="142"/>
      <c r="AH217" s="332"/>
      <c r="AI217" s="142"/>
    </row>
    <row r="218" spans="1:35" s="103" customFormat="1" ht="32.25" hidden="1" customHeight="1">
      <c r="A218" s="139" t="e">
        <f>#REF!</f>
        <v>#REF!</v>
      </c>
      <c r="B218" s="140" t="e">
        <f>#REF!</f>
        <v>#REF!</v>
      </c>
      <c r="C218" s="501" t="e">
        <f>#REF!</f>
        <v>#REF!</v>
      </c>
      <c r="D218" s="501"/>
      <c r="E218" s="501"/>
      <c r="F218" s="501"/>
      <c r="G218" s="501"/>
      <c r="H218" s="141"/>
      <c r="AE218" s="142"/>
      <c r="AF218" s="142"/>
      <c r="AH218" s="332"/>
      <c r="AI218" s="142"/>
    </row>
    <row r="219" spans="1:35" s="103" customFormat="1" ht="19.5" hidden="1" customHeight="1">
      <c r="A219" s="139" t="e">
        <f>#REF!</f>
        <v>#REF!</v>
      </c>
      <c r="B219" s="140" t="e">
        <f>#REF!</f>
        <v>#REF!</v>
      </c>
      <c r="C219" s="501" t="e">
        <f>#REF!</f>
        <v>#REF!</v>
      </c>
      <c r="D219" s="501"/>
      <c r="E219" s="501"/>
      <c r="F219" s="501"/>
      <c r="G219" s="501"/>
      <c r="H219" s="141"/>
      <c r="AE219" s="142"/>
      <c r="AF219" s="142"/>
      <c r="AH219" s="332"/>
      <c r="AI219" s="142"/>
    </row>
    <row r="220" spans="1:35" s="103" customFormat="1" ht="19.5" hidden="1" customHeight="1">
      <c r="A220" s="143"/>
      <c r="B220" s="138" t="e">
        <f>#REF!</f>
        <v>#REF!</v>
      </c>
      <c r="C220" s="501" t="e">
        <f>#REF!</f>
        <v>#REF!</v>
      </c>
      <c r="D220" s="501"/>
      <c r="E220" s="501"/>
      <c r="F220" s="501"/>
      <c r="G220" s="501"/>
      <c r="H220" s="77"/>
      <c r="AE220" s="142"/>
      <c r="AF220" s="142"/>
      <c r="AH220" s="142"/>
      <c r="AI220" s="142"/>
    </row>
    <row r="221" spans="1:35" s="103" customFormat="1" hidden="1">
      <c r="A221" s="146"/>
      <c r="B221" s="138" t="e">
        <f>#REF!</f>
        <v>#REF!</v>
      </c>
      <c r="C221" s="501" t="e">
        <f>#REF!</f>
        <v>#REF!</v>
      </c>
      <c r="D221" s="501"/>
      <c r="E221" s="501"/>
      <c r="F221" s="501"/>
      <c r="G221" s="501"/>
      <c r="H221" s="77"/>
      <c r="AE221" s="142"/>
      <c r="AF221" s="142"/>
      <c r="AH221" s="142"/>
      <c r="AI221" s="142"/>
    </row>
    <row r="222" spans="1:35" s="103" customFormat="1" ht="19.5" hidden="1" customHeight="1">
      <c r="A222" s="147"/>
      <c r="B222" s="138" t="e">
        <f>#REF!</f>
        <v>#REF!</v>
      </c>
      <c r="C222" s="501" t="e">
        <f>#REF!</f>
        <v>#REF!</v>
      </c>
      <c r="D222" s="501"/>
      <c r="E222" s="501"/>
      <c r="F222" s="501"/>
      <c r="G222" s="501"/>
      <c r="H222" s="77"/>
      <c r="AE222" s="142"/>
      <c r="AF222" s="142"/>
      <c r="AH222" s="142"/>
      <c r="AI222" s="142"/>
    </row>
    <row r="223" spans="1:35" s="87" customFormat="1">
      <c r="A223" s="91"/>
      <c r="B223" s="92"/>
      <c r="C223" s="502"/>
      <c r="D223" s="502"/>
      <c r="E223" s="502"/>
      <c r="F223" s="502"/>
      <c r="G223" s="502"/>
      <c r="H223" s="102"/>
      <c r="I223" s="177"/>
      <c r="J223" s="177"/>
      <c r="K223" s="177"/>
      <c r="L223" s="177"/>
    </row>
    <row r="224" spans="1:35" s="87" customFormat="1">
      <c r="A224" s="323"/>
      <c r="B224" s="82"/>
      <c r="C224" s="82"/>
      <c r="D224" s="82"/>
      <c r="E224" s="82"/>
      <c r="F224" s="82"/>
      <c r="G224" s="82"/>
      <c r="H224" s="102"/>
      <c r="I224" s="177"/>
      <c r="J224" s="177"/>
      <c r="K224" s="177"/>
      <c r="L224" s="177"/>
    </row>
    <row r="225" spans="1:12" s="87" customFormat="1">
      <c r="A225" s="323"/>
      <c r="B225" s="82"/>
      <c r="C225" s="82"/>
      <c r="D225" s="82"/>
      <c r="E225" s="82"/>
      <c r="F225" s="82"/>
      <c r="G225" s="82"/>
      <c r="H225" s="102"/>
      <c r="I225" s="177"/>
      <c r="J225" s="177"/>
      <c r="K225" s="177"/>
      <c r="L225" s="177"/>
    </row>
  </sheetData>
  <sheetProtection password="B461" sheet="1" objects="1" scenarios="1" formatColumns="0" formatRows="0" selectLockedCells="1"/>
  <customSheetViews>
    <customSheetView guid="{4273C87F-59CE-4405-8BD5-EC48AA33CD6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08AB9670-3D85-476F-A61F-38B35896088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373A28C6-2E5D-434A-BB1B-1041D5ACFCA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2C4949DA-662F-4402-8769-A79A8D004F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7F4EE625-FC12-4DC6-9672-9F70605FEA8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1D2CF4CA-9344-481B-8B12-F52C16DEC77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7"/>
      <headerFooter alignWithMargins="0">
        <oddFooter>&amp;R&amp;"Book Antiqua,Bold"&amp;10Guarantee Declaration</oddFooter>
      </headerFooter>
    </customSheetView>
    <customSheetView guid="{0F9F7AE4-B9E2-4AAE-A598-8F3E0813B0F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8"/>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9"/>
  <headerFooter alignWithMargins="0">
    <oddFooter>&amp;R&amp;"Book Antiqua,Bold"&amp;10Guarantee Declaration</oddFooter>
  </headerFooter>
  <colBreaks count="1" manualBreakCount="1">
    <brk id="7" max="1048575" man="1"/>
  </colBreaks>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indexed="12"/>
  </sheetPr>
  <dimension ref="A1:AS130"/>
  <sheetViews>
    <sheetView view="pageBreakPreview" zoomScale="70" zoomScaleNormal="90" zoomScaleSheetLayoutView="70" workbookViewId="0">
      <selection activeCell="A13" sqref="A13:J13"/>
    </sheetView>
  </sheetViews>
  <sheetFormatPr defaultColWidth="9" defaultRowHeight="14.5"/>
  <cols>
    <col min="1" max="1" width="8.36328125" style="153" customWidth="1"/>
    <col min="2" max="2" width="53.36328125" style="153" customWidth="1"/>
    <col min="3" max="3" width="12.26953125" style="153" hidden="1" customWidth="1"/>
    <col min="4" max="4" width="17.453125" style="153" hidden="1" customWidth="1"/>
    <col min="5" max="5" width="13.36328125" style="153" hidden="1" customWidth="1"/>
    <col min="6" max="6" width="24.6328125" style="153" hidden="1" customWidth="1"/>
    <col min="7" max="7" width="15.90625" style="341" hidden="1" customWidth="1"/>
    <col min="8" max="8" width="9.26953125" style="341" hidden="1" customWidth="1"/>
    <col min="9" max="9" width="43.36328125" style="152" customWidth="1"/>
    <col min="10" max="10" width="17.08984375" style="153" hidden="1" customWidth="1"/>
    <col min="11" max="11" width="15.36328125" style="153" hidden="1" customWidth="1"/>
    <col min="12" max="12" width="17.90625" style="280" hidden="1" customWidth="1"/>
    <col min="13" max="13" width="15" style="281" customWidth="1"/>
    <col min="14" max="14" width="11.7265625" style="278" hidden="1" customWidth="1"/>
    <col min="15" max="15" width="12.26953125" style="278" customWidth="1"/>
    <col min="16" max="16" width="9.453125" style="278" customWidth="1"/>
    <col min="17" max="17" width="9" style="278" customWidth="1"/>
    <col min="18" max="18" width="14.26953125" style="282" customWidth="1"/>
    <col min="19" max="19" width="24.08984375" style="283" customWidth="1"/>
    <col min="20" max="20" width="11.08984375" style="279" customWidth="1"/>
    <col min="21" max="21" width="12.7265625" style="279" customWidth="1"/>
    <col min="22" max="22" width="11.36328125" style="284" customWidth="1"/>
    <col min="23" max="23" width="10.36328125" style="283" customWidth="1"/>
    <col min="24" max="24" width="17.7265625" style="283" hidden="1" customWidth="1"/>
    <col min="25" max="25" width="10.453125" style="283" hidden="1" customWidth="1"/>
    <col min="26" max="26" width="12.36328125" style="283" hidden="1" customWidth="1"/>
    <col min="27" max="28" width="9" style="276" hidden="1" customWidth="1"/>
    <col min="29" max="29" width="10.90625" style="283" hidden="1" customWidth="1"/>
    <col min="30" max="30" width="18.7265625" style="283" hidden="1" customWidth="1"/>
    <col min="31" max="31" width="9" style="283" customWidth="1"/>
    <col min="32" max="40" width="9" style="277" customWidth="1"/>
    <col min="41" max="43" width="9" style="278" customWidth="1"/>
    <col min="44" max="45" width="9" style="278"/>
    <col min="46" max="16384" width="9" style="179"/>
  </cols>
  <sheetData>
    <row r="1" spans="1:45" ht="28.15" customHeight="1">
      <c r="A1" s="27" t="str">
        <f>Cover!B3</f>
        <v>CC-CS/1023-CC/MISC-4126/3/G2</v>
      </c>
      <c r="B1" s="27"/>
      <c r="C1" s="27"/>
      <c r="D1" s="27"/>
      <c r="E1" s="27"/>
      <c r="F1" s="27"/>
      <c r="G1" s="372"/>
      <c r="H1" s="372"/>
      <c r="I1" s="27"/>
      <c r="J1" s="3" t="s">
        <v>275</v>
      </c>
      <c r="K1" s="407"/>
      <c r="X1" s="285" t="s">
        <v>137</v>
      </c>
      <c r="Y1" s="286" t="e">
        <f>SUMIF(#REF!, "Direct",#REF!)</f>
        <v>#REF!</v>
      </c>
      <c r="AD1" s="286" t="str">
        <f>'Names of Applicant'!D6</f>
        <v>Sole Bidder</v>
      </c>
      <c r="AE1" s="287" t="s">
        <v>138</v>
      </c>
    </row>
    <row r="2" spans="1:45">
      <c r="A2" s="151"/>
      <c r="B2" s="151"/>
      <c r="C2" s="151"/>
      <c r="D2" s="151"/>
      <c r="E2" s="151"/>
      <c r="F2" s="151"/>
      <c r="G2" s="373"/>
      <c r="H2" s="373"/>
      <c r="I2" s="151"/>
      <c r="J2" s="151"/>
      <c r="K2" s="151"/>
      <c r="U2" s="322"/>
      <c r="X2" s="285" t="s">
        <v>139</v>
      </c>
      <c r="Y2" s="288" t="e">
        <f>#REF!-Y1</f>
        <v>#REF!</v>
      </c>
      <c r="Z2" s="289"/>
      <c r="AD2" s="286">
        <f>'Names of Applicant'!AA6</f>
        <v>0</v>
      </c>
    </row>
    <row r="3" spans="1:45" s="368" customFormat="1" ht="99.75" customHeight="1">
      <c r="A3" s="496" t="str">
        <f>Basic!B1</f>
        <v>APPOINTMENT OF COST AUDIT FIRMS FOR CONDUCTING COST AUDIT IN POWERGRID FOR THE FINANCIAL YEAR 2020-21</v>
      </c>
      <c r="B3" s="496"/>
      <c r="C3" s="496"/>
      <c r="D3" s="496"/>
      <c r="E3" s="496"/>
      <c r="F3" s="496"/>
      <c r="G3" s="496"/>
      <c r="H3" s="496"/>
      <c r="I3" s="496"/>
      <c r="J3" s="496"/>
      <c r="K3" s="398"/>
      <c r="L3" s="360"/>
      <c r="M3" s="361"/>
      <c r="N3" s="362"/>
      <c r="O3" s="362"/>
      <c r="P3" s="362"/>
      <c r="Q3" s="362"/>
      <c r="R3" s="363"/>
      <c r="S3" s="364"/>
      <c r="T3" s="365"/>
      <c r="U3" s="365"/>
      <c r="V3" s="365"/>
      <c r="W3" s="366"/>
      <c r="X3" s="364"/>
      <c r="Y3" s="366"/>
      <c r="Z3" s="366"/>
      <c r="AA3" s="491"/>
      <c r="AB3" s="491"/>
      <c r="AC3" s="366"/>
      <c r="AD3" s="366"/>
      <c r="AE3" s="366"/>
      <c r="AF3" s="367"/>
      <c r="AG3" s="367"/>
      <c r="AH3" s="367"/>
      <c r="AI3" s="367"/>
      <c r="AJ3" s="367"/>
      <c r="AK3" s="367"/>
      <c r="AL3" s="367"/>
      <c r="AM3" s="367"/>
      <c r="AN3" s="367"/>
      <c r="AO3" s="362"/>
      <c r="AP3" s="362"/>
      <c r="AQ3" s="362"/>
      <c r="AR3" s="362"/>
      <c r="AS3" s="362"/>
    </row>
    <row r="4" spans="1:45">
      <c r="A4" s="497" t="s">
        <v>218</v>
      </c>
      <c r="B4" s="497"/>
      <c r="C4" s="497"/>
      <c r="D4" s="497"/>
      <c r="E4" s="497"/>
      <c r="F4" s="497"/>
      <c r="G4" s="497"/>
      <c r="H4" s="497"/>
      <c r="I4" s="497"/>
      <c r="J4" s="497"/>
      <c r="K4" s="426"/>
      <c r="S4" s="290"/>
      <c r="T4" s="292"/>
      <c r="U4" s="291"/>
      <c r="V4" s="291"/>
      <c r="X4" s="290"/>
      <c r="Y4" s="293"/>
      <c r="Z4" s="289"/>
    </row>
    <row r="5" spans="1:45">
      <c r="A5" s="151"/>
      <c r="B5" s="151"/>
      <c r="C5" s="151"/>
      <c r="D5" s="151"/>
      <c r="E5" s="151"/>
      <c r="F5" s="151"/>
      <c r="G5" s="373"/>
      <c r="H5" s="373"/>
      <c r="I5" s="151"/>
      <c r="J5" s="151"/>
      <c r="K5" s="151"/>
      <c r="S5" s="290"/>
      <c r="T5" s="292"/>
      <c r="U5" s="291"/>
      <c r="V5" s="291"/>
      <c r="X5" s="294"/>
    </row>
    <row r="6" spans="1:45">
      <c r="A6" s="32" t="str">
        <f>"Bidder’s Name and Address (" &amp; MID('Names of Applicant'!B9,9, 20) &amp; ") :"</f>
        <v>Bidder’s Name and Address (the Applicant) :</v>
      </c>
      <c r="B6" s="32"/>
      <c r="C6" s="32"/>
      <c r="D6" s="32"/>
      <c r="E6" s="32"/>
      <c r="F6" s="32"/>
      <c r="G6" s="374"/>
      <c r="H6" s="374"/>
      <c r="I6" s="29" t="s">
        <v>190</v>
      </c>
      <c r="J6" s="1"/>
      <c r="K6" s="1"/>
      <c r="S6" s="290"/>
      <c r="T6" s="292"/>
      <c r="U6" s="291"/>
      <c r="V6" s="291"/>
      <c r="X6" s="294"/>
      <c r="Y6" s="295"/>
    </row>
    <row r="7" spans="1:45">
      <c r="A7" s="498" t="str">
        <f>IF('Names of Applicant'!D9="", "", IF('Names of Applicant'!D6= "JV (Joint Venture)", "JV of " &amp; AD8, ""))</f>
        <v/>
      </c>
      <c r="B7" s="498"/>
      <c r="C7" s="498"/>
      <c r="D7" s="498"/>
      <c r="E7" s="498"/>
      <c r="F7" s="498"/>
      <c r="G7" s="498"/>
      <c r="H7" s="498"/>
      <c r="I7" s="129" t="s">
        <v>192</v>
      </c>
      <c r="J7" s="1"/>
      <c r="K7" s="1"/>
      <c r="S7" s="296"/>
      <c r="T7" s="297"/>
      <c r="U7" s="297"/>
      <c r="V7" s="297"/>
      <c r="AA7" s="492"/>
      <c r="AB7" s="492"/>
    </row>
    <row r="8" spans="1:45">
      <c r="A8" s="375" t="s">
        <v>191</v>
      </c>
      <c r="B8" s="375">
        <f>'Names of Applicant'!D9</f>
        <v>0</v>
      </c>
      <c r="C8" s="375"/>
      <c r="D8" s="375"/>
      <c r="E8" s="375"/>
      <c r="F8" s="375"/>
      <c r="G8" s="493"/>
      <c r="H8" s="493"/>
      <c r="I8" s="129" t="s">
        <v>194</v>
      </c>
      <c r="J8" s="1"/>
      <c r="K8" s="1"/>
      <c r="S8" s="290"/>
      <c r="T8" s="298"/>
      <c r="U8" s="299"/>
      <c r="V8" s="299"/>
      <c r="AD8" s="286" t="str">
        <f>IF('Names of Applicant'!D7=1,'Names of Applicant'!D9&amp;" &amp; "&amp;'Names of Applicant'!D14,IF('Names of Applicant'!D7="2 or More",'Names of Applicant'!D9&amp;" , "&amp;'Names of Applicant'!D14&amp;" &amp; "&amp;'Names of Applicant'!D19,""))</f>
        <v/>
      </c>
    </row>
    <row r="9" spans="1:45">
      <c r="A9" s="375" t="s">
        <v>193</v>
      </c>
      <c r="B9" s="375">
        <f>'Names of Applicant'!D10</f>
        <v>0</v>
      </c>
      <c r="C9" s="375"/>
      <c r="D9" s="375"/>
      <c r="E9" s="375"/>
      <c r="F9" s="375"/>
      <c r="G9" s="493"/>
      <c r="H9" s="493"/>
      <c r="I9" s="129" t="s">
        <v>195</v>
      </c>
      <c r="J9" s="1"/>
      <c r="K9" s="1"/>
      <c r="S9" s="290"/>
      <c r="T9" s="298"/>
      <c r="U9" s="299"/>
      <c r="V9" s="299"/>
    </row>
    <row r="10" spans="1:45">
      <c r="A10" s="336"/>
      <c r="B10" s="375">
        <f>'Names of Applicant'!D11</f>
        <v>0</v>
      </c>
      <c r="C10" s="375"/>
      <c r="D10" s="375"/>
      <c r="E10" s="375"/>
      <c r="F10" s="375"/>
      <c r="G10" s="494"/>
      <c r="H10" s="494"/>
      <c r="I10" s="309" t="s">
        <v>151</v>
      </c>
      <c r="S10" s="300"/>
      <c r="T10" s="301"/>
      <c r="U10" s="291"/>
      <c r="V10" s="302"/>
    </row>
    <row r="11" spans="1:45">
      <c r="A11" s="336"/>
      <c r="B11" s="375">
        <f>'Names of Applicant'!D12</f>
        <v>0</v>
      </c>
      <c r="C11" s="375"/>
      <c r="D11" s="375"/>
      <c r="E11" s="375"/>
      <c r="F11" s="375"/>
      <c r="G11" s="494"/>
      <c r="H11" s="494"/>
      <c r="I11" s="309" t="s">
        <v>196</v>
      </c>
      <c r="AA11" s="492"/>
      <c r="AB11" s="492"/>
    </row>
    <row r="12" spans="1:45">
      <c r="A12" s="337"/>
      <c r="B12" s="337"/>
      <c r="C12" s="337"/>
      <c r="D12" s="337"/>
      <c r="E12" s="337"/>
      <c r="F12" s="337"/>
      <c r="G12" s="350"/>
      <c r="H12" s="350"/>
      <c r="I12" s="40"/>
      <c r="J12" s="353"/>
      <c r="K12" s="353"/>
      <c r="AC12" s="303"/>
    </row>
    <row r="13" spans="1:45" ht="47.25" customHeight="1">
      <c r="A13" s="499" t="s">
        <v>287</v>
      </c>
      <c r="B13" s="499"/>
      <c r="C13" s="499"/>
      <c r="D13" s="499"/>
      <c r="E13" s="499"/>
      <c r="F13" s="499"/>
      <c r="G13" s="499"/>
      <c r="H13" s="499"/>
      <c r="I13" s="499"/>
      <c r="J13" s="499"/>
      <c r="K13" s="424"/>
      <c r="L13" s="427"/>
      <c r="M13" s="95"/>
      <c r="N13" s="96"/>
      <c r="O13" s="96"/>
      <c r="P13" s="96"/>
      <c r="Q13" s="96"/>
      <c r="U13" s="322"/>
      <c r="Y13" s="304" t="s">
        <v>203</v>
      </c>
      <c r="AC13" s="303"/>
    </row>
    <row r="14" spans="1:45" ht="21.75" customHeight="1">
      <c r="A14" s="184"/>
      <c r="B14" s="184"/>
      <c r="C14" s="184"/>
      <c r="D14" s="184"/>
      <c r="E14" s="184"/>
      <c r="F14" s="184"/>
      <c r="G14" s="342"/>
      <c r="H14" s="342"/>
      <c r="I14" s="185"/>
      <c r="J14" s="391" t="s">
        <v>276</v>
      </c>
      <c r="K14" s="408"/>
      <c r="T14" s="495"/>
      <c r="U14" s="495"/>
      <c r="W14" s="500"/>
      <c r="X14" s="500"/>
      <c r="Y14" s="304" t="s">
        <v>8</v>
      </c>
      <c r="AA14" s="492"/>
      <c r="AB14" s="492"/>
    </row>
    <row r="15" spans="1:45" ht="112.15" customHeight="1">
      <c r="A15" s="2" t="s">
        <v>278</v>
      </c>
      <c r="B15" s="2" t="s">
        <v>274</v>
      </c>
      <c r="C15" s="2" t="s">
        <v>277</v>
      </c>
      <c r="D15" s="2" t="s">
        <v>280</v>
      </c>
      <c r="E15" s="2" t="s">
        <v>279</v>
      </c>
      <c r="F15" s="2" t="s">
        <v>281</v>
      </c>
      <c r="G15" s="2" t="s">
        <v>175</v>
      </c>
      <c r="H15" s="2" t="s">
        <v>182</v>
      </c>
      <c r="I15" s="392" t="s">
        <v>293</v>
      </c>
      <c r="J15" s="392" t="s">
        <v>285</v>
      </c>
      <c r="K15" s="409"/>
      <c r="N15" s="305"/>
      <c r="O15" s="306"/>
      <c r="P15" s="306"/>
      <c r="T15" s="324"/>
      <c r="U15" s="324"/>
      <c r="W15" s="324"/>
      <c r="X15" s="324"/>
    </row>
    <row r="16" spans="1:45" s="381" customFormat="1" ht="18.75" customHeight="1">
      <c r="A16" s="186">
        <v>1</v>
      </c>
      <c r="B16" s="186">
        <v>2</v>
      </c>
      <c r="C16" s="307">
        <v>3</v>
      </c>
      <c r="D16" s="307">
        <v>4</v>
      </c>
      <c r="E16" s="307">
        <v>5</v>
      </c>
      <c r="F16" s="307">
        <v>6</v>
      </c>
      <c r="G16" s="307">
        <v>7</v>
      </c>
      <c r="H16" s="307">
        <v>8</v>
      </c>
      <c r="I16" s="307">
        <v>3</v>
      </c>
      <c r="J16" s="307">
        <v>4</v>
      </c>
      <c r="K16" s="412"/>
      <c r="L16" s="413" t="s">
        <v>282</v>
      </c>
      <c r="M16" s="281"/>
      <c r="N16" s="376"/>
      <c r="O16" s="377"/>
      <c r="P16" s="377"/>
      <c r="Q16" s="281"/>
      <c r="R16" s="378"/>
      <c r="S16" s="379"/>
      <c r="T16" s="78"/>
      <c r="U16" s="78"/>
      <c r="V16" s="284"/>
      <c r="W16" s="78"/>
      <c r="X16" s="78"/>
      <c r="Y16" s="379"/>
      <c r="Z16" s="379"/>
      <c r="AA16" s="425"/>
      <c r="AB16" s="425"/>
      <c r="AC16" s="379"/>
      <c r="AD16" s="379"/>
      <c r="AE16" s="379"/>
      <c r="AF16" s="380"/>
      <c r="AG16" s="380"/>
      <c r="AH16" s="380"/>
      <c r="AI16" s="380"/>
      <c r="AJ16" s="380"/>
      <c r="AK16" s="380"/>
      <c r="AL16" s="380"/>
      <c r="AM16" s="380"/>
      <c r="AN16" s="380"/>
      <c r="AO16" s="281"/>
      <c r="AP16" s="281"/>
      <c r="AQ16" s="281"/>
      <c r="AR16" s="281"/>
      <c r="AS16" s="281"/>
    </row>
    <row r="17" spans="1:45" s="352" customFormat="1" ht="66.75" customHeight="1">
      <c r="A17" s="404">
        <v>1</v>
      </c>
      <c r="B17" s="422" t="s">
        <v>290</v>
      </c>
      <c r="C17" s="423">
        <v>998224</v>
      </c>
      <c r="D17" s="417"/>
      <c r="E17" s="420">
        <v>0.18</v>
      </c>
      <c r="F17" s="417"/>
      <c r="G17" s="421" t="s">
        <v>283</v>
      </c>
      <c r="H17" s="418">
        <v>1</v>
      </c>
      <c r="I17" s="484"/>
      <c r="J17" s="485"/>
      <c r="K17" s="416">
        <f>IF(J17="INCLUDED",0,J17)</f>
        <v>0</v>
      </c>
      <c r="L17" s="414">
        <f>IF(F17="",(K17*E17),(K17*F17/100))</f>
        <v>0</v>
      </c>
      <c r="M17" s="351"/>
      <c r="N17" s="402"/>
    </row>
    <row r="18" spans="1:45" s="352" customFormat="1" ht="39" hidden="1" customHeight="1">
      <c r="A18" s="404" t="s">
        <v>291</v>
      </c>
      <c r="B18" s="422" t="s">
        <v>288</v>
      </c>
      <c r="C18" s="423">
        <v>998224</v>
      </c>
      <c r="D18" s="417"/>
      <c r="E18" s="420">
        <v>0.18</v>
      </c>
      <c r="F18" s="417"/>
      <c r="G18" s="421" t="s">
        <v>283</v>
      </c>
      <c r="H18" s="418">
        <v>1</v>
      </c>
      <c r="I18" s="428"/>
      <c r="J18" s="419" t="str">
        <f t="shared" ref="J18" si="0">IF(I18="", "INCLUDED", IF(ISERROR(H18*I18),0.01, H18*I18))</f>
        <v>INCLUDED</v>
      </c>
      <c r="K18" s="416">
        <f>IF(J18="INCLUDED",0,J18)</f>
        <v>0</v>
      </c>
      <c r="L18" s="414">
        <f>IF(F18="",(K18*E18),(K18*F18/100))</f>
        <v>0</v>
      </c>
      <c r="M18" s="351"/>
      <c r="N18" s="402"/>
    </row>
    <row r="19" spans="1:45" s="352" customFormat="1" ht="39" hidden="1" customHeight="1">
      <c r="A19" s="404" t="s">
        <v>292</v>
      </c>
      <c r="B19" s="422" t="s">
        <v>289</v>
      </c>
      <c r="C19" s="423"/>
      <c r="D19" s="417"/>
      <c r="E19" s="420"/>
      <c r="F19" s="417"/>
      <c r="G19" s="421"/>
      <c r="H19" s="418"/>
      <c r="I19" s="428"/>
      <c r="J19" s="419"/>
      <c r="K19" s="416"/>
      <c r="L19" s="414"/>
      <c r="M19" s="351"/>
      <c r="N19" s="402"/>
    </row>
    <row r="20" spans="1:45" s="313" customFormat="1" ht="18.75" hidden="1" customHeight="1">
      <c r="A20" s="369"/>
      <c r="B20" s="480"/>
      <c r="C20" s="480"/>
      <c r="D20" s="480"/>
      <c r="E20" s="480"/>
      <c r="F20" s="480"/>
      <c r="G20" s="480"/>
      <c r="H20" s="480"/>
      <c r="I20" s="480"/>
      <c r="J20" s="354">
        <f>SUM(J18:J18)</f>
        <v>0</v>
      </c>
      <c r="K20" s="415">
        <f>SUM(K18:K18)</f>
        <v>0</v>
      </c>
      <c r="L20" s="415">
        <f>SUM(L18:L18)</f>
        <v>0</v>
      </c>
      <c r="M20" s="311"/>
      <c r="N20" s="403">
        <f>SUM(N18:N18)</f>
        <v>0</v>
      </c>
      <c r="O20" s="312"/>
      <c r="P20" s="312"/>
      <c r="Q20" s="312"/>
      <c r="S20" s="314"/>
      <c r="T20" s="315"/>
      <c r="U20" s="315"/>
      <c r="V20" s="316"/>
      <c r="W20" s="314"/>
      <c r="X20" s="314"/>
      <c r="Y20" s="314"/>
      <c r="Z20" s="314"/>
      <c r="AA20" s="317"/>
      <c r="AB20" s="317"/>
      <c r="AC20" s="314"/>
      <c r="AD20" s="314"/>
      <c r="AE20" s="314"/>
      <c r="AF20" s="318"/>
      <c r="AG20" s="318"/>
      <c r="AH20" s="318"/>
      <c r="AI20" s="318"/>
      <c r="AJ20" s="318"/>
      <c r="AK20" s="318"/>
      <c r="AL20" s="318"/>
      <c r="AM20" s="318"/>
      <c r="AN20" s="318"/>
      <c r="AO20" s="312"/>
      <c r="AP20" s="312"/>
      <c r="AQ20" s="312"/>
      <c r="AR20" s="312"/>
      <c r="AS20" s="312"/>
    </row>
    <row r="21" spans="1:45" s="313" customFormat="1" ht="15.5" hidden="1">
      <c r="A21" s="405"/>
      <c r="B21" s="411"/>
      <c r="C21" s="411"/>
      <c r="D21" s="411"/>
      <c r="E21" s="411"/>
      <c r="F21" s="411"/>
      <c r="G21" s="411"/>
      <c r="H21" s="411"/>
      <c r="I21" s="411"/>
      <c r="J21" s="406"/>
      <c r="K21" s="401"/>
      <c r="L21" s="308"/>
      <c r="M21" s="311"/>
      <c r="N21" s="312"/>
      <c r="O21" s="312"/>
      <c r="P21" s="312"/>
      <c r="Q21" s="312"/>
      <c r="S21" s="314"/>
      <c r="T21" s="315"/>
      <c r="U21" s="315"/>
      <c r="V21" s="316"/>
      <c r="W21" s="314"/>
      <c r="X21" s="314"/>
      <c r="Y21" s="314"/>
      <c r="Z21" s="314"/>
      <c r="AA21" s="317"/>
      <c r="AB21" s="317"/>
      <c r="AC21" s="314"/>
      <c r="AD21" s="314"/>
      <c r="AE21" s="314"/>
      <c r="AF21" s="318"/>
      <c r="AG21" s="318"/>
      <c r="AH21" s="318"/>
      <c r="AI21" s="318"/>
      <c r="AJ21" s="318"/>
      <c r="AK21" s="318"/>
      <c r="AL21" s="318"/>
      <c r="AM21" s="318"/>
      <c r="AN21" s="318"/>
      <c r="AO21" s="312"/>
      <c r="AP21" s="312"/>
      <c r="AQ21" s="312"/>
      <c r="AR21" s="312"/>
      <c r="AS21" s="312"/>
    </row>
    <row r="22" spans="1:45" s="313" customFormat="1" ht="18.75" hidden="1" customHeight="1">
      <c r="A22" s="369"/>
      <c r="B22" s="480"/>
      <c r="C22" s="480"/>
      <c r="D22" s="480"/>
      <c r="E22" s="480"/>
      <c r="F22" s="480"/>
      <c r="G22" s="480"/>
      <c r="H22" s="480"/>
      <c r="I22" s="480"/>
      <c r="J22" s="354"/>
      <c r="K22" s="401"/>
      <c r="L22" s="308"/>
      <c r="M22" s="311"/>
      <c r="N22" s="312"/>
      <c r="O22" s="312"/>
      <c r="P22" s="312"/>
      <c r="Q22" s="312"/>
      <c r="S22" s="314"/>
      <c r="T22" s="315"/>
      <c r="U22" s="315"/>
      <c r="V22" s="316"/>
      <c r="W22" s="314"/>
      <c r="X22" s="314"/>
      <c r="Y22" s="314"/>
      <c r="Z22" s="314"/>
      <c r="AA22" s="317"/>
      <c r="AB22" s="317"/>
      <c r="AC22" s="314"/>
      <c r="AD22" s="314"/>
      <c r="AE22" s="314"/>
      <c r="AF22" s="318"/>
      <c r="AG22" s="318"/>
      <c r="AH22" s="318"/>
      <c r="AI22" s="318"/>
      <c r="AJ22" s="318"/>
      <c r="AK22" s="318"/>
      <c r="AL22" s="318"/>
      <c r="AM22" s="318"/>
      <c r="AN22" s="318"/>
      <c r="AO22" s="312"/>
      <c r="AP22" s="312"/>
      <c r="AQ22" s="312"/>
      <c r="AR22" s="312"/>
      <c r="AS22" s="312"/>
    </row>
    <row r="23" spans="1:45" s="313" customFormat="1" ht="15.5" hidden="1">
      <c r="A23" s="405"/>
      <c r="B23" s="411"/>
      <c r="C23" s="411"/>
      <c r="D23" s="411"/>
      <c r="E23" s="411"/>
      <c r="F23" s="411"/>
      <c r="G23" s="411"/>
      <c r="H23" s="411"/>
      <c r="I23" s="411"/>
      <c r="J23" s="406"/>
      <c r="K23" s="401"/>
      <c r="L23" s="308"/>
      <c r="M23" s="311"/>
      <c r="N23" s="312"/>
      <c r="O23" s="312"/>
      <c r="P23" s="312"/>
      <c r="Q23" s="312"/>
      <c r="S23" s="314"/>
      <c r="T23" s="315"/>
      <c r="U23" s="315"/>
      <c r="V23" s="316"/>
      <c r="W23" s="314"/>
      <c r="X23" s="314"/>
      <c r="Y23" s="314"/>
      <c r="Z23" s="314"/>
      <c r="AA23" s="317"/>
      <c r="AB23" s="317"/>
      <c r="AC23" s="314"/>
      <c r="AD23" s="314"/>
      <c r="AE23" s="314"/>
      <c r="AF23" s="318"/>
      <c r="AG23" s="318"/>
      <c r="AH23" s="318"/>
      <c r="AI23" s="318"/>
      <c r="AJ23" s="318"/>
      <c r="AK23" s="318"/>
      <c r="AL23" s="318"/>
      <c r="AM23" s="318"/>
      <c r="AN23" s="318"/>
      <c r="AO23" s="312"/>
      <c r="AP23" s="312"/>
      <c r="AQ23" s="312"/>
      <c r="AR23" s="312"/>
      <c r="AS23" s="312"/>
    </row>
    <row r="24" spans="1:45" s="313" customFormat="1" ht="18.75" hidden="1" customHeight="1">
      <c r="A24" s="369"/>
      <c r="B24" s="480" t="s">
        <v>284</v>
      </c>
      <c r="C24" s="480"/>
      <c r="D24" s="480"/>
      <c r="E24" s="480"/>
      <c r="F24" s="480"/>
      <c r="G24" s="480"/>
      <c r="H24" s="480"/>
      <c r="I24" s="480"/>
      <c r="J24" s="354">
        <f>J20+J22</f>
        <v>0</v>
      </c>
      <c r="K24" s="410"/>
      <c r="L24" s="308"/>
      <c r="M24" s="311"/>
      <c r="N24" s="312"/>
      <c r="O24" s="312"/>
      <c r="P24" s="312"/>
      <c r="Q24" s="312"/>
      <c r="S24" s="314"/>
      <c r="T24" s="315"/>
      <c r="U24" s="315"/>
      <c r="V24" s="316"/>
      <c r="W24" s="314"/>
      <c r="X24" s="314"/>
      <c r="Y24" s="314"/>
      <c r="Z24" s="314"/>
      <c r="AA24" s="317"/>
      <c r="AB24" s="317"/>
      <c r="AC24" s="314"/>
      <c r="AD24" s="314"/>
      <c r="AE24" s="314"/>
      <c r="AF24" s="318"/>
      <c r="AG24" s="318"/>
      <c r="AH24" s="318"/>
      <c r="AI24" s="318"/>
      <c r="AJ24" s="318"/>
      <c r="AK24" s="318"/>
      <c r="AL24" s="318"/>
      <c r="AM24" s="318"/>
      <c r="AN24" s="318"/>
      <c r="AO24" s="312"/>
      <c r="AP24" s="312"/>
      <c r="AQ24" s="312"/>
      <c r="AR24" s="312"/>
      <c r="AS24" s="312"/>
    </row>
    <row r="25" spans="1:45" ht="15.5">
      <c r="A25" s="393"/>
      <c r="B25" s="393"/>
      <c r="C25" s="393"/>
      <c r="D25" s="393"/>
      <c r="E25" s="393"/>
      <c r="F25" s="393"/>
      <c r="L25" s="308"/>
      <c r="M25" s="312"/>
      <c r="N25" s="312"/>
    </row>
    <row r="26" spans="1:45" s="387" customFormat="1" ht="95.25" hidden="1" customHeight="1">
      <c r="A26" s="394"/>
      <c r="B26" s="481"/>
      <c r="C26" s="481"/>
      <c r="D26" s="481"/>
      <c r="E26" s="481"/>
      <c r="F26" s="481"/>
      <c r="G26" s="481"/>
      <c r="H26" s="481"/>
      <c r="I26" s="481"/>
      <c r="J26" s="481"/>
      <c r="K26" s="397"/>
      <c r="L26" s="396"/>
      <c r="M26" s="396"/>
      <c r="N26" s="396"/>
      <c r="O26" s="396"/>
      <c r="P26" s="396"/>
      <c r="Q26" s="383"/>
      <c r="R26" s="384"/>
      <c r="S26" s="385"/>
      <c r="T26" s="279"/>
      <c r="U26" s="279"/>
      <c r="V26" s="284"/>
      <c r="W26" s="385"/>
      <c r="X26" s="385"/>
      <c r="Y26" s="385"/>
      <c r="Z26" s="385"/>
      <c r="AA26" s="276"/>
      <c r="AB26" s="276"/>
      <c r="AC26" s="385"/>
      <c r="AD26" s="385"/>
      <c r="AE26" s="385"/>
      <c r="AF26" s="386"/>
      <c r="AG26" s="386"/>
      <c r="AH26" s="386"/>
      <c r="AI26" s="386"/>
      <c r="AJ26" s="386"/>
      <c r="AK26" s="386"/>
      <c r="AL26" s="386"/>
      <c r="AM26" s="386"/>
      <c r="AN26" s="386"/>
      <c r="AO26" s="383"/>
      <c r="AP26" s="383"/>
      <c r="AQ26" s="383"/>
      <c r="AR26" s="383"/>
      <c r="AS26" s="383"/>
    </row>
    <row r="27" spans="1:45" s="387" customFormat="1" ht="15.5">
      <c r="A27" s="370"/>
      <c r="B27" s="395"/>
      <c r="C27" s="395"/>
      <c r="D27" s="395"/>
      <c r="E27" s="395"/>
      <c r="F27" s="395"/>
      <c r="G27" s="388"/>
      <c r="H27" s="388"/>
      <c r="I27" s="388"/>
      <c r="J27" s="388"/>
      <c r="K27" s="388"/>
      <c r="L27" s="382"/>
      <c r="M27" s="382"/>
      <c r="N27" s="382"/>
      <c r="O27" s="383"/>
      <c r="P27" s="383"/>
      <c r="Q27" s="383"/>
      <c r="R27" s="384"/>
      <c r="S27" s="385"/>
      <c r="T27" s="279"/>
      <c r="U27" s="279"/>
      <c r="V27" s="284"/>
      <c r="W27" s="385"/>
      <c r="X27" s="385"/>
      <c r="Y27" s="385"/>
      <c r="Z27" s="385"/>
      <c r="AA27" s="276"/>
      <c r="AB27" s="276"/>
      <c r="AC27" s="385"/>
      <c r="AD27" s="385"/>
      <c r="AE27" s="385"/>
      <c r="AF27" s="386"/>
      <c r="AG27" s="386"/>
      <c r="AH27" s="386"/>
      <c r="AI27" s="386"/>
      <c r="AJ27" s="386"/>
      <c r="AK27" s="386"/>
      <c r="AL27" s="386"/>
      <c r="AM27" s="386"/>
      <c r="AN27" s="386"/>
      <c r="AO27" s="383"/>
      <c r="AP27" s="383"/>
      <c r="AQ27" s="383"/>
      <c r="AR27" s="383"/>
      <c r="AS27" s="383"/>
    </row>
    <row r="28" spans="1:45" s="387" customFormat="1" ht="33" customHeight="1">
      <c r="A28" s="355" t="s">
        <v>255</v>
      </c>
      <c r="B28" s="359" t="str">
        <f>'Names of Applicant'!D27&amp;"-"&amp; 'Names of Applicant'!E27&amp;"-" &amp;'Names of Applicant'!F27</f>
        <v>--</v>
      </c>
      <c r="C28" s="359"/>
      <c r="D28" s="359"/>
      <c r="E28" s="359"/>
      <c r="F28" s="359"/>
      <c r="G28" s="341"/>
      <c r="H28" s="341"/>
      <c r="I28" s="310" t="s">
        <v>199</v>
      </c>
      <c r="J28" s="153" t="str">
        <f>IF('Names of Applicant'!D24=0, "", 'Names of Applicant'!D24)</f>
        <v/>
      </c>
      <c r="K28" s="153"/>
      <c r="L28" s="280"/>
      <c r="M28" s="281"/>
      <c r="N28" s="383"/>
      <c r="O28" s="383"/>
      <c r="P28" s="383"/>
      <c r="Q28" s="383"/>
      <c r="R28" s="384"/>
      <c r="S28" s="385"/>
      <c r="T28" s="279"/>
      <c r="U28" s="279"/>
      <c r="V28" s="284"/>
      <c r="W28" s="385"/>
      <c r="X28" s="385"/>
      <c r="Y28" s="385"/>
      <c r="Z28" s="385"/>
      <c r="AA28" s="276"/>
      <c r="AB28" s="276"/>
      <c r="AC28" s="385"/>
      <c r="AD28" s="385"/>
      <c r="AE28" s="385"/>
      <c r="AF28" s="386"/>
      <c r="AG28" s="386"/>
      <c r="AH28" s="386"/>
      <c r="AI28" s="386"/>
      <c r="AJ28" s="386"/>
      <c r="AK28" s="386"/>
      <c r="AL28" s="386"/>
      <c r="AM28" s="386"/>
      <c r="AN28" s="386"/>
      <c r="AO28" s="383"/>
      <c r="AP28" s="383"/>
      <c r="AQ28" s="383"/>
      <c r="AR28" s="383"/>
      <c r="AS28" s="383"/>
    </row>
    <row r="29" spans="1:45" s="387" customFormat="1" ht="27.75" customHeight="1">
      <c r="A29" s="355" t="s">
        <v>136</v>
      </c>
      <c r="B29" s="359" t="str">
        <f>IF('Names of Applicant'!D28=0, "", 'Names of Applicant'!D28)</f>
        <v/>
      </c>
      <c r="C29" s="359"/>
      <c r="D29" s="359"/>
      <c r="E29" s="359"/>
      <c r="F29" s="359"/>
      <c r="G29" s="341"/>
      <c r="H29" s="341"/>
      <c r="I29" s="310" t="s">
        <v>200</v>
      </c>
      <c r="J29" s="153" t="str">
        <f>IF('Names of Applicant'!D25=0, "", 'Names of Applicant'!D25)</f>
        <v/>
      </c>
      <c r="K29" s="153"/>
      <c r="L29" s="280"/>
      <c r="M29" s="281"/>
      <c r="N29" s="383"/>
      <c r="O29" s="383"/>
      <c r="P29" s="383"/>
      <c r="Q29" s="383"/>
      <c r="R29" s="384"/>
      <c r="S29" s="385"/>
      <c r="T29" s="279"/>
      <c r="U29" s="279"/>
      <c r="V29" s="284"/>
      <c r="W29" s="385"/>
      <c r="X29" s="385"/>
      <c r="Y29" s="385"/>
      <c r="Z29" s="385"/>
      <c r="AA29" s="276"/>
      <c r="AB29" s="276"/>
      <c r="AC29" s="385"/>
      <c r="AD29" s="385"/>
      <c r="AE29" s="385"/>
      <c r="AF29" s="386"/>
      <c r="AG29" s="386"/>
      <c r="AH29" s="386"/>
      <c r="AI29" s="386"/>
      <c r="AJ29" s="386"/>
      <c r="AK29" s="386"/>
      <c r="AL29" s="386"/>
      <c r="AM29" s="386"/>
      <c r="AN29" s="386"/>
      <c r="AO29" s="383"/>
      <c r="AP29" s="383"/>
      <c r="AQ29" s="383"/>
      <c r="AR29" s="383"/>
      <c r="AS29" s="383"/>
    </row>
    <row r="30" spans="1:45" s="387" customFormat="1">
      <c r="A30" s="81"/>
      <c r="B30" s="81"/>
      <c r="C30" s="81"/>
      <c r="D30" s="81"/>
      <c r="E30" s="81"/>
      <c r="F30" s="81"/>
      <c r="G30" s="341"/>
      <c r="H30" s="341"/>
      <c r="I30" s="152"/>
      <c r="J30" s="153"/>
      <c r="K30" s="153"/>
      <c r="L30" s="280"/>
      <c r="M30" s="281"/>
      <c r="N30" s="383"/>
      <c r="O30" s="383"/>
      <c r="P30" s="383"/>
      <c r="Q30" s="383"/>
      <c r="R30" s="384"/>
      <c r="S30" s="385"/>
      <c r="T30" s="279"/>
      <c r="U30" s="279"/>
      <c r="V30" s="284"/>
      <c r="W30" s="385"/>
      <c r="X30" s="385"/>
      <c r="Y30" s="385"/>
      <c r="Z30" s="385"/>
      <c r="AA30" s="276"/>
      <c r="AB30" s="276"/>
      <c r="AC30" s="385"/>
      <c r="AD30" s="385"/>
      <c r="AE30" s="385"/>
      <c r="AF30" s="386"/>
      <c r="AG30" s="386"/>
      <c r="AH30" s="386"/>
      <c r="AI30" s="386"/>
      <c r="AJ30" s="386"/>
      <c r="AK30" s="386"/>
      <c r="AL30" s="386"/>
      <c r="AM30" s="386"/>
      <c r="AN30" s="386"/>
      <c r="AO30" s="383"/>
      <c r="AP30" s="383"/>
      <c r="AQ30" s="383"/>
      <c r="AR30" s="383"/>
      <c r="AS30" s="383"/>
    </row>
    <row r="31" spans="1:45" s="387" customFormat="1">
      <c r="A31" s="81"/>
      <c r="B31" s="81"/>
      <c r="C31" s="81"/>
      <c r="D31" s="81"/>
      <c r="E31" s="81"/>
      <c r="F31" s="81"/>
      <c r="G31" s="341"/>
      <c r="H31" s="341"/>
      <c r="I31" s="152"/>
      <c r="J31" s="153"/>
      <c r="K31" s="153"/>
      <c r="L31" s="280"/>
      <c r="M31" s="281"/>
      <c r="N31" s="383"/>
      <c r="O31" s="383"/>
      <c r="P31" s="383"/>
      <c r="Q31" s="383"/>
      <c r="R31" s="384"/>
      <c r="S31" s="385"/>
      <c r="T31" s="279"/>
      <c r="U31" s="279"/>
      <c r="V31" s="284"/>
      <c r="W31" s="385"/>
      <c r="X31" s="385"/>
      <c r="Y31" s="385"/>
      <c r="Z31" s="385"/>
      <c r="AA31" s="276"/>
      <c r="AB31" s="276"/>
      <c r="AC31" s="385"/>
      <c r="AD31" s="385"/>
      <c r="AE31" s="385"/>
      <c r="AF31" s="386"/>
      <c r="AG31" s="386"/>
      <c r="AH31" s="386"/>
      <c r="AI31" s="386"/>
      <c r="AJ31" s="386"/>
      <c r="AK31" s="386"/>
      <c r="AL31" s="386"/>
      <c r="AM31" s="386"/>
      <c r="AN31" s="386"/>
      <c r="AO31" s="383"/>
      <c r="AP31" s="383"/>
      <c r="AQ31" s="383"/>
      <c r="AR31" s="383"/>
      <c r="AS31" s="383"/>
    </row>
    <row r="32" spans="1:45" s="387" customFormat="1">
      <c r="A32" s="81"/>
      <c r="B32" s="81"/>
      <c r="C32" s="81"/>
      <c r="D32" s="81"/>
      <c r="E32" s="81"/>
      <c r="F32" s="81"/>
      <c r="G32" s="341"/>
      <c r="H32" s="341"/>
      <c r="I32" s="152"/>
      <c r="J32" s="153"/>
      <c r="K32" s="153"/>
      <c r="L32" s="280"/>
      <c r="M32" s="281"/>
      <c r="N32" s="383"/>
      <c r="O32" s="383"/>
      <c r="P32" s="383"/>
      <c r="Q32" s="383"/>
      <c r="R32" s="384"/>
      <c r="S32" s="385"/>
      <c r="T32" s="279"/>
      <c r="U32" s="279"/>
      <c r="V32" s="284"/>
      <c r="W32" s="385"/>
      <c r="X32" s="385"/>
      <c r="Y32" s="385"/>
      <c r="Z32" s="385"/>
      <c r="AA32" s="276"/>
      <c r="AB32" s="276"/>
      <c r="AC32" s="385"/>
      <c r="AD32" s="385"/>
      <c r="AE32" s="385"/>
      <c r="AF32" s="386"/>
      <c r="AG32" s="386"/>
      <c r="AH32" s="386"/>
      <c r="AI32" s="386"/>
      <c r="AJ32" s="386"/>
      <c r="AK32" s="386"/>
      <c r="AL32" s="386"/>
      <c r="AM32" s="386"/>
      <c r="AN32" s="386"/>
      <c r="AO32" s="383"/>
      <c r="AP32" s="383"/>
      <c r="AQ32" s="383"/>
      <c r="AR32" s="383"/>
      <c r="AS32" s="383"/>
    </row>
    <row r="33" spans="1:45" s="387" customFormat="1">
      <c r="A33" s="81"/>
      <c r="B33" s="81"/>
      <c r="C33" s="81"/>
      <c r="D33" s="81"/>
      <c r="E33" s="81"/>
      <c r="F33" s="81"/>
      <c r="G33" s="341"/>
      <c r="H33" s="341"/>
      <c r="I33" s="152"/>
      <c r="J33" s="153"/>
      <c r="K33" s="153"/>
      <c r="L33" s="280"/>
      <c r="M33" s="281"/>
      <c r="N33" s="383"/>
      <c r="O33" s="383"/>
      <c r="P33" s="383"/>
      <c r="Q33" s="383"/>
      <c r="R33" s="384"/>
      <c r="S33" s="385"/>
      <c r="T33" s="279"/>
      <c r="U33" s="279"/>
      <c r="V33" s="284"/>
      <c r="W33" s="385"/>
      <c r="X33" s="385"/>
      <c r="Y33" s="385"/>
      <c r="Z33" s="385"/>
      <c r="AA33" s="276"/>
      <c r="AB33" s="276"/>
      <c r="AC33" s="385"/>
      <c r="AD33" s="385"/>
      <c r="AE33" s="385"/>
      <c r="AF33" s="386"/>
      <c r="AG33" s="386"/>
      <c r="AH33" s="386"/>
      <c r="AI33" s="386"/>
      <c r="AJ33" s="386"/>
      <c r="AK33" s="386"/>
      <c r="AL33" s="386"/>
      <c r="AM33" s="386"/>
      <c r="AN33" s="386"/>
      <c r="AO33" s="383"/>
      <c r="AP33" s="383"/>
      <c r="AQ33" s="383"/>
      <c r="AR33" s="383"/>
      <c r="AS33" s="383"/>
    </row>
    <row r="34" spans="1:45" s="387" customFormat="1">
      <c r="A34" s="81"/>
      <c r="B34" s="81"/>
      <c r="C34" s="81"/>
      <c r="D34" s="81"/>
      <c r="E34" s="81"/>
      <c r="F34" s="81"/>
      <c r="G34" s="341"/>
      <c r="H34" s="341"/>
      <c r="I34" s="152"/>
      <c r="J34" s="153"/>
      <c r="K34" s="153"/>
      <c r="L34" s="280"/>
      <c r="M34" s="281"/>
      <c r="N34" s="383"/>
      <c r="O34" s="383"/>
      <c r="P34" s="383"/>
      <c r="Q34" s="383"/>
      <c r="R34" s="384"/>
      <c r="S34" s="385"/>
      <c r="T34" s="279"/>
      <c r="U34" s="279"/>
      <c r="V34" s="284"/>
      <c r="W34" s="385"/>
      <c r="X34" s="385"/>
      <c r="Y34" s="385"/>
      <c r="Z34" s="385"/>
      <c r="AA34" s="276"/>
      <c r="AB34" s="276"/>
      <c r="AC34" s="385"/>
      <c r="AD34" s="385"/>
      <c r="AE34" s="385"/>
      <c r="AF34" s="386"/>
      <c r="AG34" s="386"/>
      <c r="AH34" s="386"/>
      <c r="AI34" s="386"/>
      <c r="AJ34" s="386"/>
      <c r="AK34" s="386"/>
      <c r="AL34" s="386"/>
      <c r="AM34" s="386"/>
      <c r="AN34" s="386"/>
      <c r="AO34" s="383"/>
      <c r="AP34" s="383"/>
      <c r="AQ34" s="383"/>
      <c r="AR34" s="383"/>
      <c r="AS34" s="383"/>
    </row>
    <row r="35" spans="1:45" s="387" customFormat="1">
      <c r="A35" s="81"/>
      <c r="B35" s="81"/>
      <c r="C35" s="81"/>
      <c r="D35" s="81"/>
      <c r="E35" s="81"/>
      <c r="F35" s="81"/>
      <c r="G35" s="341"/>
      <c r="H35" s="341"/>
      <c r="I35" s="152"/>
      <c r="J35" s="153"/>
      <c r="K35" s="153"/>
      <c r="L35" s="280"/>
      <c r="M35" s="281"/>
      <c r="N35" s="383"/>
      <c r="O35" s="383"/>
      <c r="P35" s="383"/>
      <c r="Q35" s="383"/>
      <c r="R35" s="384"/>
      <c r="S35" s="385"/>
      <c r="T35" s="279"/>
      <c r="U35" s="279"/>
      <c r="V35" s="284"/>
      <c r="W35" s="385"/>
      <c r="X35" s="385"/>
      <c r="Y35" s="385"/>
      <c r="Z35" s="385"/>
      <c r="AA35" s="276"/>
      <c r="AB35" s="276"/>
      <c r="AC35" s="385"/>
      <c r="AD35" s="385"/>
      <c r="AE35" s="385"/>
      <c r="AF35" s="386"/>
      <c r="AG35" s="386"/>
      <c r="AH35" s="386"/>
      <c r="AI35" s="386"/>
      <c r="AJ35" s="386"/>
      <c r="AK35" s="386"/>
      <c r="AL35" s="386"/>
      <c r="AM35" s="386"/>
      <c r="AN35" s="386"/>
      <c r="AO35" s="383"/>
      <c r="AP35" s="383"/>
      <c r="AQ35" s="383"/>
      <c r="AR35" s="383"/>
      <c r="AS35" s="383"/>
    </row>
    <row r="36" spans="1:45" s="387" customFormat="1">
      <c r="A36" s="81"/>
      <c r="B36" s="81"/>
      <c r="C36" s="81"/>
      <c r="D36" s="81"/>
      <c r="E36" s="81"/>
      <c r="F36" s="81"/>
      <c r="G36" s="341"/>
      <c r="H36" s="341"/>
      <c r="I36" s="152"/>
      <c r="J36" s="153"/>
      <c r="K36" s="153"/>
      <c r="L36" s="280"/>
      <c r="M36" s="281"/>
      <c r="N36" s="383"/>
      <c r="O36" s="383"/>
      <c r="P36" s="383"/>
      <c r="Q36" s="383"/>
      <c r="R36" s="384"/>
      <c r="S36" s="385"/>
      <c r="T36" s="279"/>
      <c r="U36" s="279"/>
      <c r="V36" s="284"/>
      <c r="W36" s="385"/>
      <c r="X36" s="385"/>
      <c r="Y36" s="385"/>
      <c r="Z36" s="385"/>
      <c r="AA36" s="276"/>
      <c r="AB36" s="276"/>
      <c r="AC36" s="385"/>
      <c r="AD36" s="385"/>
      <c r="AE36" s="385"/>
      <c r="AF36" s="386"/>
      <c r="AG36" s="386"/>
      <c r="AH36" s="386"/>
      <c r="AI36" s="386"/>
      <c r="AJ36" s="386"/>
      <c r="AK36" s="386"/>
      <c r="AL36" s="386"/>
      <c r="AM36" s="386"/>
      <c r="AN36" s="386"/>
      <c r="AO36" s="383"/>
      <c r="AP36" s="383"/>
      <c r="AQ36" s="383"/>
      <c r="AR36" s="383"/>
      <c r="AS36" s="383"/>
    </row>
    <row r="37" spans="1:45" s="387" customFormat="1">
      <c r="A37" s="81"/>
      <c r="B37" s="81"/>
      <c r="C37" s="81"/>
      <c r="D37" s="81"/>
      <c r="E37" s="81"/>
      <c r="F37" s="81"/>
      <c r="G37" s="341"/>
      <c r="H37" s="341"/>
      <c r="I37" s="152"/>
      <c r="J37" s="153"/>
      <c r="K37" s="153"/>
      <c r="L37" s="280"/>
      <c r="M37" s="281"/>
      <c r="N37" s="383"/>
      <c r="O37" s="383"/>
      <c r="P37" s="383"/>
      <c r="Q37" s="383"/>
      <c r="R37" s="384"/>
      <c r="S37" s="385"/>
      <c r="T37" s="279"/>
      <c r="U37" s="279"/>
      <c r="V37" s="284"/>
      <c r="W37" s="385"/>
      <c r="X37" s="385"/>
      <c r="Y37" s="385"/>
      <c r="Z37" s="385"/>
      <c r="AA37" s="276"/>
      <c r="AB37" s="276"/>
      <c r="AC37" s="385"/>
      <c r="AD37" s="385"/>
      <c r="AE37" s="385"/>
      <c r="AF37" s="386"/>
      <c r="AG37" s="386"/>
      <c r="AH37" s="386"/>
      <c r="AI37" s="386"/>
      <c r="AJ37" s="386"/>
      <c r="AK37" s="386"/>
      <c r="AL37" s="386"/>
      <c r="AM37" s="386"/>
      <c r="AN37" s="386"/>
      <c r="AO37" s="383"/>
      <c r="AP37" s="383"/>
      <c r="AQ37" s="383"/>
      <c r="AR37" s="383"/>
      <c r="AS37" s="383"/>
    </row>
    <row r="38" spans="1:45" s="387" customFormat="1">
      <c r="A38" s="81"/>
      <c r="B38" s="81"/>
      <c r="C38" s="81"/>
      <c r="D38" s="81"/>
      <c r="E38" s="81"/>
      <c r="F38" s="81"/>
      <c r="G38" s="341"/>
      <c r="H38" s="341"/>
      <c r="I38" s="152"/>
      <c r="J38" s="153"/>
      <c r="K38" s="153"/>
      <c r="L38" s="280"/>
      <c r="M38" s="281"/>
      <c r="N38" s="383"/>
      <c r="O38" s="383"/>
      <c r="P38" s="383"/>
      <c r="Q38" s="383"/>
      <c r="R38" s="384"/>
      <c r="S38" s="385"/>
      <c r="T38" s="279"/>
      <c r="U38" s="279"/>
      <c r="V38" s="284"/>
      <c r="W38" s="385"/>
      <c r="X38" s="385"/>
      <c r="Y38" s="385"/>
      <c r="Z38" s="385"/>
      <c r="AA38" s="276"/>
      <c r="AB38" s="276"/>
      <c r="AC38" s="385"/>
      <c r="AD38" s="385"/>
      <c r="AE38" s="385"/>
      <c r="AF38" s="386"/>
      <c r="AG38" s="386"/>
      <c r="AH38" s="386"/>
      <c r="AI38" s="386"/>
      <c r="AJ38" s="386"/>
      <c r="AK38" s="386"/>
      <c r="AL38" s="386"/>
      <c r="AM38" s="386"/>
      <c r="AN38" s="386"/>
      <c r="AO38" s="383"/>
      <c r="AP38" s="383"/>
      <c r="AQ38" s="383"/>
      <c r="AR38" s="383"/>
      <c r="AS38" s="383"/>
    </row>
    <row r="39" spans="1:45" s="387" customFormat="1">
      <c r="A39" s="81"/>
      <c r="B39" s="81"/>
      <c r="C39" s="81"/>
      <c r="D39" s="81"/>
      <c r="E39" s="81"/>
      <c r="F39" s="81"/>
      <c r="G39" s="341"/>
      <c r="H39" s="341"/>
      <c r="I39" s="152"/>
      <c r="J39" s="153"/>
      <c r="K39" s="153"/>
      <c r="L39" s="280"/>
      <c r="M39" s="281"/>
      <c r="N39" s="383"/>
      <c r="O39" s="383"/>
      <c r="P39" s="383"/>
      <c r="Q39" s="383"/>
      <c r="R39" s="384"/>
      <c r="S39" s="385"/>
      <c r="T39" s="279"/>
      <c r="U39" s="279"/>
      <c r="V39" s="284"/>
      <c r="W39" s="385"/>
      <c r="X39" s="385"/>
      <c r="Y39" s="385"/>
      <c r="Z39" s="385"/>
      <c r="AA39" s="276"/>
      <c r="AB39" s="276"/>
      <c r="AC39" s="385"/>
      <c r="AD39" s="385"/>
      <c r="AE39" s="385"/>
      <c r="AF39" s="386"/>
      <c r="AG39" s="386"/>
      <c r="AH39" s="386"/>
      <c r="AI39" s="386"/>
      <c r="AJ39" s="386"/>
      <c r="AK39" s="386"/>
      <c r="AL39" s="386"/>
      <c r="AM39" s="386"/>
      <c r="AN39" s="386"/>
      <c r="AO39" s="383"/>
      <c r="AP39" s="383"/>
      <c r="AQ39" s="383"/>
      <c r="AR39" s="383"/>
      <c r="AS39" s="383"/>
    </row>
    <row r="40" spans="1:45" s="387" customFormat="1">
      <c r="A40" s="81"/>
      <c r="B40" s="81"/>
      <c r="C40" s="81"/>
      <c r="D40" s="81"/>
      <c r="E40" s="81"/>
      <c r="F40" s="81"/>
      <c r="G40" s="341"/>
      <c r="H40" s="341"/>
      <c r="I40" s="152"/>
      <c r="J40" s="153"/>
      <c r="K40" s="153"/>
      <c r="L40" s="280"/>
      <c r="M40" s="281"/>
      <c r="N40" s="383"/>
      <c r="O40" s="383"/>
      <c r="P40" s="383"/>
      <c r="Q40" s="383"/>
      <c r="R40" s="384"/>
      <c r="S40" s="385"/>
      <c r="T40" s="279"/>
      <c r="U40" s="279"/>
      <c r="V40" s="284"/>
      <c r="W40" s="385"/>
      <c r="X40" s="385"/>
      <c r="Y40" s="385"/>
      <c r="Z40" s="385"/>
      <c r="AA40" s="276"/>
      <c r="AB40" s="276"/>
      <c r="AC40" s="385"/>
      <c r="AD40" s="385"/>
      <c r="AE40" s="385"/>
      <c r="AF40" s="386"/>
      <c r="AG40" s="386"/>
      <c r="AH40" s="386"/>
      <c r="AI40" s="386"/>
      <c r="AJ40" s="386"/>
      <c r="AK40" s="386"/>
      <c r="AL40" s="386"/>
      <c r="AM40" s="386"/>
      <c r="AN40" s="386"/>
      <c r="AO40" s="383"/>
      <c r="AP40" s="383"/>
      <c r="AQ40" s="383"/>
      <c r="AR40" s="383"/>
      <c r="AS40" s="383"/>
    </row>
    <row r="41" spans="1:45" s="387" customFormat="1">
      <c r="A41" s="81"/>
      <c r="B41" s="81"/>
      <c r="C41" s="81"/>
      <c r="D41" s="81"/>
      <c r="E41" s="81"/>
      <c r="F41" s="81"/>
      <c r="G41" s="341"/>
      <c r="H41" s="341"/>
      <c r="I41" s="152"/>
      <c r="J41" s="153"/>
      <c r="K41" s="153"/>
      <c r="L41" s="280"/>
      <c r="M41" s="281"/>
      <c r="N41" s="383"/>
      <c r="O41" s="383"/>
      <c r="P41" s="383"/>
      <c r="Q41" s="383"/>
      <c r="R41" s="384"/>
      <c r="S41" s="385"/>
      <c r="T41" s="279"/>
      <c r="U41" s="279"/>
      <c r="V41" s="284"/>
      <c r="W41" s="385"/>
      <c r="X41" s="385"/>
      <c r="Y41" s="385"/>
      <c r="Z41" s="385"/>
      <c r="AA41" s="276"/>
      <c r="AB41" s="276"/>
      <c r="AC41" s="385"/>
      <c r="AD41" s="385"/>
      <c r="AE41" s="385"/>
      <c r="AF41" s="386"/>
      <c r="AG41" s="386"/>
      <c r="AH41" s="386"/>
      <c r="AI41" s="386"/>
      <c r="AJ41" s="386"/>
      <c r="AK41" s="386"/>
      <c r="AL41" s="386"/>
      <c r="AM41" s="386"/>
      <c r="AN41" s="386"/>
      <c r="AO41" s="383"/>
      <c r="AP41" s="383"/>
      <c r="AQ41" s="383"/>
      <c r="AR41" s="383"/>
      <c r="AS41" s="383"/>
    </row>
    <row r="42" spans="1:45" s="387" customFormat="1">
      <c r="A42" s="81"/>
      <c r="B42" s="81"/>
      <c r="C42" s="81"/>
      <c r="D42" s="81"/>
      <c r="E42" s="81"/>
      <c r="F42" s="81"/>
      <c r="G42" s="341"/>
      <c r="H42" s="341"/>
      <c r="I42" s="152"/>
      <c r="J42" s="153"/>
      <c r="K42" s="153"/>
      <c r="L42" s="280"/>
      <c r="M42" s="281"/>
      <c r="N42" s="383"/>
      <c r="O42" s="383"/>
      <c r="P42" s="383"/>
      <c r="Q42" s="383"/>
      <c r="R42" s="384"/>
      <c r="S42" s="385"/>
      <c r="T42" s="279"/>
      <c r="U42" s="279"/>
      <c r="V42" s="284"/>
      <c r="W42" s="385"/>
      <c r="X42" s="385"/>
      <c r="Y42" s="385"/>
      <c r="Z42" s="385"/>
      <c r="AA42" s="276"/>
      <c r="AB42" s="276"/>
      <c r="AC42" s="385"/>
      <c r="AD42" s="385"/>
      <c r="AE42" s="385"/>
      <c r="AF42" s="386"/>
      <c r="AG42" s="386"/>
      <c r="AH42" s="386"/>
      <c r="AI42" s="386"/>
      <c r="AJ42" s="386"/>
      <c r="AK42" s="386"/>
      <c r="AL42" s="386"/>
      <c r="AM42" s="386"/>
      <c r="AN42" s="386"/>
      <c r="AO42" s="383"/>
      <c r="AP42" s="383"/>
      <c r="AQ42" s="383"/>
      <c r="AR42" s="383"/>
      <c r="AS42" s="383"/>
    </row>
    <row r="43" spans="1:45" s="387" customFormat="1">
      <c r="A43" s="81"/>
      <c r="B43" s="81"/>
      <c r="C43" s="81"/>
      <c r="D43" s="81"/>
      <c r="E43" s="81"/>
      <c r="F43" s="81"/>
      <c r="G43" s="341"/>
      <c r="H43" s="341"/>
      <c r="I43" s="152"/>
      <c r="J43" s="153"/>
      <c r="K43" s="153"/>
      <c r="L43" s="280"/>
      <c r="M43" s="281"/>
      <c r="N43" s="383"/>
      <c r="O43" s="383"/>
      <c r="P43" s="383"/>
      <c r="Q43" s="383"/>
      <c r="R43" s="384"/>
      <c r="S43" s="385"/>
      <c r="T43" s="279"/>
      <c r="U43" s="279"/>
      <c r="V43" s="284"/>
      <c r="W43" s="385"/>
      <c r="X43" s="385"/>
      <c r="Y43" s="385"/>
      <c r="Z43" s="385"/>
      <c r="AA43" s="276"/>
      <c r="AB43" s="276"/>
      <c r="AC43" s="385"/>
      <c r="AD43" s="385"/>
      <c r="AE43" s="385"/>
      <c r="AF43" s="386"/>
      <c r="AG43" s="386"/>
      <c r="AH43" s="386"/>
      <c r="AI43" s="386"/>
      <c r="AJ43" s="386"/>
      <c r="AK43" s="386"/>
      <c r="AL43" s="386"/>
      <c r="AM43" s="386"/>
      <c r="AN43" s="386"/>
      <c r="AO43" s="383"/>
      <c r="AP43" s="383"/>
      <c r="AQ43" s="383"/>
      <c r="AR43" s="383"/>
      <c r="AS43" s="383"/>
    </row>
    <row r="44" spans="1:45" s="387" customFormat="1">
      <c r="A44" s="81"/>
      <c r="B44" s="81"/>
      <c r="C44" s="81"/>
      <c r="D44" s="81"/>
      <c r="E44" s="81"/>
      <c r="F44" s="81"/>
      <c r="G44" s="341"/>
      <c r="H44" s="341"/>
      <c r="I44" s="152"/>
      <c r="J44" s="153"/>
      <c r="K44" s="153"/>
      <c r="L44" s="280"/>
      <c r="M44" s="281"/>
      <c r="N44" s="383"/>
      <c r="O44" s="383"/>
      <c r="P44" s="383"/>
      <c r="Q44" s="383"/>
      <c r="R44" s="384"/>
      <c r="S44" s="385"/>
      <c r="T44" s="279"/>
      <c r="U44" s="279"/>
      <c r="V44" s="284"/>
      <c r="W44" s="385"/>
      <c r="X44" s="385"/>
      <c r="Y44" s="385"/>
      <c r="Z44" s="385"/>
      <c r="AA44" s="276"/>
      <c r="AB44" s="276"/>
      <c r="AC44" s="385"/>
      <c r="AD44" s="385"/>
      <c r="AE44" s="385"/>
      <c r="AF44" s="386"/>
      <c r="AG44" s="386"/>
      <c r="AH44" s="386"/>
      <c r="AI44" s="386"/>
      <c r="AJ44" s="386"/>
      <c r="AK44" s="386"/>
      <c r="AL44" s="386"/>
      <c r="AM44" s="386"/>
      <c r="AN44" s="386"/>
      <c r="AO44" s="383"/>
      <c r="AP44" s="383"/>
      <c r="AQ44" s="383"/>
      <c r="AR44" s="383"/>
      <c r="AS44" s="383"/>
    </row>
    <row r="45" spans="1:45" s="387" customFormat="1">
      <c r="A45" s="81"/>
      <c r="B45" s="81"/>
      <c r="C45" s="81"/>
      <c r="D45" s="81"/>
      <c r="E45" s="81"/>
      <c r="F45" s="81"/>
      <c r="G45" s="341"/>
      <c r="H45" s="341"/>
      <c r="I45" s="152"/>
      <c r="J45" s="153"/>
      <c r="K45" s="153"/>
      <c r="L45" s="280"/>
      <c r="M45" s="281"/>
      <c r="N45" s="383"/>
      <c r="O45" s="383"/>
      <c r="P45" s="383"/>
      <c r="Q45" s="383"/>
      <c r="R45" s="384"/>
      <c r="S45" s="385"/>
      <c r="T45" s="279"/>
      <c r="U45" s="279"/>
      <c r="V45" s="284"/>
      <c r="W45" s="385"/>
      <c r="X45" s="385"/>
      <c r="Y45" s="385"/>
      <c r="Z45" s="385"/>
      <c r="AA45" s="276"/>
      <c r="AB45" s="276"/>
      <c r="AC45" s="385"/>
      <c r="AD45" s="385"/>
      <c r="AE45" s="385"/>
      <c r="AF45" s="386"/>
      <c r="AG45" s="386"/>
      <c r="AH45" s="386"/>
      <c r="AI45" s="386"/>
      <c r="AJ45" s="386"/>
      <c r="AK45" s="386"/>
      <c r="AL45" s="386"/>
      <c r="AM45" s="386"/>
      <c r="AN45" s="386"/>
      <c r="AO45" s="383"/>
      <c r="AP45" s="383"/>
      <c r="AQ45" s="383"/>
      <c r="AR45" s="383"/>
      <c r="AS45" s="383"/>
    </row>
    <row r="46" spans="1:45" s="387" customFormat="1">
      <c r="A46" s="81"/>
      <c r="B46" s="81"/>
      <c r="C46" s="81"/>
      <c r="D46" s="81"/>
      <c r="E46" s="81"/>
      <c r="F46" s="81"/>
      <c r="G46" s="341"/>
      <c r="H46" s="341"/>
      <c r="I46" s="152"/>
      <c r="J46" s="153"/>
      <c r="K46" s="153"/>
      <c r="L46" s="280"/>
      <c r="M46" s="281"/>
      <c r="N46" s="383"/>
      <c r="O46" s="383"/>
      <c r="P46" s="383"/>
      <c r="Q46" s="383"/>
      <c r="R46" s="384"/>
      <c r="S46" s="385"/>
      <c r="T46" s="279"/>
      <c r="U46" s="279"/>
      <c r="V46" s="284"/>
      <c r="W46" s="385"/>
      <c r="X46" s="385"/>
      <c r="Y46" s="385"/>
      <c r="Z46" s="385"/>
      <c r="AA46" s="276"/>
      <c r="AB46" s="276"/>
      <c r="AC46" s="385"/>
      <c r="AD46" s="385"/>
      <c r="AE46" s="385"/>
      <c r="AF46" s="386"/>
      <c r="AG46" s="386"/>
      <c r="AH46" s="386"/>
      <c r="AI46" s="386"/>
      <c r="AJ46" s="386"/>
      <c r="AK46" s="386"/>
      <c r="AL46" s="386"/>
      <c r="AM46" s="386"/>
      <c r="AN46" s="386"/>
      <c r="AO46" s="383"/>
      <c r="AP46" s="383"/>
      <c r="AQ46" s="383"/>
      <c r="AR46" s="383"/>
      <c r="AS46" s="383"/>
    </row>
    <row r="47" spans="1:45">
      <c r="A47" s="81"/>
      <c r="B47" s="81"/>
      <c r="C47" s="81"/>
      <c r="D47" s="81"/>
      <c r="E47" s="81"/>
      <c r="F47" s="81"/>
    </row>
    <row r="48" spans="1:45">
      <c r="A48" s="81"/>
      <c r="B48" s="81"/>
      <c r="C48" s="81"/>
      <c r="D48" s="81"/>
      <c r="E48" s="81"/>
      <c r="F48" s="81"/>
    </row>
    <row r="49" spans="1:45">
      <c r="A49" s="81"/>
      <c r="B49" s="81"/>
      <c r="C49" s="81"/>
      <c r="D49" s="81"/>
      <c r="E49" s="81"/>
      <c r="F49" s="81"/>
    </row>
    <row r="50" spans="1:45">
      <c r="A50" s="81"/>
      <c r="B50" s="81"/>
      <c r="C50" s="81"/>
      <c r="D50" s="81"/>
      <c r="E50" s="81"/>
      <c r="F50" s="81"/>
    </row>
    <row r="51" spans="1:45" s="341" customFormat="1">
      <c r="A51" s="81"/>
      <c r="B51" s="81"/>
      <c r="C51" s="81"/>
      <c r="D51" s="81"/>
      <c r="E51" s="81"/>
      <c r="F51" s="81"/>
      <c r="I51" s="152"/>
      <c r="J51" s="153"/>
      <c r="K51" s="153"/>
      <c r="L51" s="280"/>
      <c r="M51" s="281"/>
      <c r="N51" s="278"/>
      <c r="O51" s="278"/>
      <c r="P51" s="278"/>
      <c r="Q51" s="278"/>
      <c r="R51" s="282"/>
      <c r="S51" s="283"/>
      <c r="T51" s="279"/>
      <c r="U51" s="279"/>
      <c r="V51" s="284"/>
      <c r="W51" s="283"/>
      <c r="X51" s="283"/>
      <c r="Y51" s="283"/>
      <c r="Z51" s="283"/>
      <c r="AA51" s="276"/>
      <c r="AB51" s="276"/>
      <c r="AC51" s="283"/>
      <c r="AD51" s="283"/>
      <c r="AE51" s="283"/>
      <c r="AF51" s="277"/>
      <c r="AG51" s="277"/>
      <c r="AH51" s="277"/>
      <c r="AI51" s="277"/>
      <c r="AJ51" s="277"/>
      <c r="AK51" s="277"/>
      <c r="AL51" s="277"/>
      <c r="AM51" s="277"/>
      <c r="AN51" s="277"/>
      <c r="AO51" s="278"/>
      <c r="AP51" s="278"/>
      <c r="AQ51" s="278"/>
      <c r="AR51" s="278"/>
      <c r="AS51" s="278"/>
    </row>
    <row r="52" spans="1:45" s="341" customFormat="1">
      <c r="A52" s="81"/>
      <c r="B52" s="81"/>
      <c r="C52" s="81"/>
      <c r="D52" s="81"/>
      <c r="E52" s="81"/>
      <c r="F52" s="81"/>
      <c r="I52" s="152"/>
      <c r="J52" s="153"/>
      <c r="K52" s="153"/>
      <c r="L52" s="280"/>
      <c r="M52" s="281"/>
      <c r="N52" s="278"/>
      <c r="O52" s="278"/>
      <c r="P52" s="278"/>
      <c r="Q52" s="278"/>
      <c r="R52" s="282"/>
      <c r="S52" s="283"/>
      <c r="T52" s="279"/>
      <c r="U52" s="279"/>
      <c r="V52" s="284"/>
      <c r="W52" s="283"/>
      <c r="X52" s="283"/>
      <c r="Y52" s="283"/>
      <c r="Z52" s="283"/>
      <c r="AA52" s="276"/>
      <c r="AB52" s="276"/>
      <c r="AC52" s="283"/>
      <c r="AD52" s="283"/>
      <c r="AE52" s="283"/>
      <c r="AF52" s="277"/>
      <c r="AG52" s="277"/>
      <c r="AH52" s="277"/>
      <c r="AI52" s="277"/>
      <c r="AJ52" s="277"/>
      <c r="AK52" s="277"/>
      <c r="AL52" s="277"/>
      <c r="AM52" s="277"/>
      <c r="AN52" s="277"/>
      <c r="AO52" s="278"/>
      <c r="AP52" s="278"/>
      <c r="AQ52" s="278"/>
      <c r="AR52" s="278"/>
      <c r="AS52" s="278"/>
    </row>
    <row r="53" spans="1:45" s="341" customFormat="1">
      <c r="A53" s="81"/>
      <c r="B53" s="81"/>
      <c r="C53" s="81"/>
      <c r="D53" s="81"/>
      <c r="E53" s="81"/>
      <c r="F53" s="81"/>
      <c r="I53" s="152"/>
      <c r="J53" s="153"/>
      <c r="K53" s="153"/>
      <c r="L53" s="280"/>
      <c r="M53" s="281"/>
      <c r="N53" s="278"/>
      <c r="O53" s="278"/>
      <c r="P53" s="278"/>
      <c r="Q53" s="278"/>
      <c r="R53" s="282"/>
      <c r="S53" s="283"/>
      <c r="T53" s="279"/>
      <c r="U53" s="279"/>
      <c r="V53" s="284"/>
      <c r="W53" s="283"/>
      <c r="X53" s="283"/>
      <c r="Y53" s="283"/>
      <c r="Z53" s="283"/>
      <c r="AA53" s="276"/>
      <c r="AB53" s="276"/>
      <c r="AC53" s="283"/>
      <c r="AD53" s="283"/>
      <c r="AE53" s="283"/>
      <c r="AF53" s="277"/>
      <c r="AG53" s="277"/>
      <c r="AH53" s="277"/>
      <c r="AI53" s="277"/>
      <c r="AJ53" s="277"/>
      <c r="AK53" s="277"/>
      <c r="AL53" s="277"/>
      <c r="AM53" s="277"/>
      <c r="AN53" s="277"/>
      <c r="AO53" s="278"/>
      <c r="AP53" s="278"/>
      <c r="AQ53" s="278"/>
      <c r="AR53" s="278"/>
      <c r="AS53" s="278"/>
    </row>
    <row r="54" spans="1:45" s="341" customFormat="1">
      <c r="A54" s="81"/>
      <c r="B54" s="81"/>
      <c r="C54" s="81"/>
      <c r="D54" s="81"/>
      <c r="E54" s="81"/>
      <c r="F54" s="81"/>
      <c r="I54" s="152"/>
      <c r="J54" s="153"/>
      <c r="K54" s="153"/>
      <c r="L54" s="280"/>
      <c r="M54" s="281"/>
      <c r="N54" s="278"/>
      <c r="O54" s="278"/>
      <c r="P54" s="278"/>
      <c r="Q54" s="278"/>
      <c r="R54" s="282"/>
      <c r="S54" s="283"/>
      <c r="T54" s="279"/>
      <c r="U54" s="279"/>
      <c r="V54" s="284"/>
      <c r="W54" s="283"/>
      <c r="X54" s="283"/>
      <c r="Y54" s="283"/>
      <c r="Z54" s="283"/>
      <c r="AA54" s="276"/>
      <c r="AB54" s="276"/>
      <c r="AC54" s="283"/>
      <c r="AD54" s="283"/>
      <c r="AE54" s="283"/>
      <c r="AF54" s="277"/>
      <c r="AG54" s="277"/>
      <c r="AH54" s="277"/>
      <c r="AI54" s="277"/>
      <c r="AJ54" s="277"/>
      <c r="AK54" s="277"/>
      <c r="AL54" s="277"/>
      <c r="AM54" s="277"/>
      <c r="AN54" s="277"/>
      <c r="AO54" s="278"/>
      <c r="AP54" s="278"/>
      <c r="AQ54" s="278"/>
      <c r="AR54" s="278"/>
      <c r="AS54" s="278"/>
    </row>
    <row r="55" spans="1:45" s="341" customFormat="1">
      <c r="A55" s="81"/>
      <c r="B55" s="81"/>
      <c r="C55" s="81"/>
      <c r="D55" s="81"/>
      <c r="E55" s="81"/>
      <c r="F55" s="81"/>
      <c r="I55" s="152"/>
      <c r="J55" s="153"/>
      <c r="K55" s="153"/>
      <c r="L55" s="280"/>
      <c r="M55" s="281"/>
      <c r="N55" s="278"/>
      <c r="O55" s="278"/>
      <c r="P55" s="278"/>
      <c r="Q55" s="278"/>
      <c r="R55" s="282"/>
      <c r="S55" s="283"/>
      <c r="T55" s="279"/>
      <c r="U55" s="279"/>
      <c r="V55" s="284"/>
      <c r="W55" s="283"/>
      <c r="X55" s="283"/>
      <c r="Y55" s="283"/>
      <c r="Z55" s="283"/>
      <c r="AA55" s="276"/>
      <c r="AB55" s="276"/>
      <c r="AC55" s="283"/>
      <c r="AD55" s="283"/>
      <c r="AE55" s="283"/>
      <c r="AF55" s="277"/>
      <c r="AG55" s="277"/>
      <c r="AH55" s="277"/>
      <c r="AI55" s="277"/>
      <c r="AJ55" s="277"/>
      <c r="AK55" s="277"/>
      <c r="AL55" s="277"/>
      <c r="AM55" s="277"/>
      <c r="AN55" s="277"/>
      <c r="AO55" s="278"/>
      <c r="AP55" s="278"/>
      <c r="AQ55" s="278"/>
      <c r="AR55" s="278"/>
      <c r="AS55" s="278"/>
    </row>
    <row r="56" spans="1:45" s="341" customFormat="1">
      <c r="A56" s="80"/>
      <c r="B56" s="80"/>
      <c r="C56" s="80"/>
      <c r="D56" s="80"/>
      <c r="E56" s="80"/>
      <c r="F56" s="80"/>
      <c r="I56" s="152"/>
      <c r="J56" s="153"/>
      <c r="K56" s="153"/>
      <c r="L56" s="280"/>
      <c r="M56" s="281"/>
      <c r="N56" s="278"/>
      <c r="O56" s="278"/>
      <c r="P56" s="278"/>
      <c r="Q56" s="278"/>
      <c r="R56" s="282"/>
      <c r="S56" s="283"/>
      <c r="T56" s="279"/>
      <c r="U56" s="279"/>
      <c r="V56" s="284"/>
      <c r="W56" s="283"/>
      <c r="X56" s="283"/>
      <c r="Y56" s="283"/>
      <c r="Z56" s="283"/>
      <c r="AA56" s="276"/>
      <c r="AB56" s="276"/>
      <c r="AC56" s="283"/>
      <c r="AD56" s="283"/>
      <c r="AE56" s="283"/>
      <c r="AF56" s="277"/>
      <c r="AG56" s="277"/>
      <c r="AH56" s="277"/>
      <c r="AI56" s="277"/>
      <c r="AJ56" s="277"/>
      <c r="AK56" s="277"/>
      <c r="AL56" s="277"/>
      <c r="AM56" s="277"/>
      <c r="AN56" s="277"/>
      <c r="AO56" s="278"/>
      <c r="AP56" s="278"/>
      <c r="AQ56" s="278"/>
      <c r="AR56" s="278"/>
      <c r="AS56" s="278"/>
    </row>
    <row r="57" spans="1:45" s="341" customFormat="1">
      <c r="A57" s="81"/>
      <c r="B57" s="81"/>
      <c r="C57" s="81"/>
      <c r="D57" s="81"/>
      <c r="E57" s="81"/>
      <c r="F57" s="81"/>
      <c r="I57" s="152"/>
      <c r="J57" s="153"/>
      <c r="K57" s="153"/>
      <c r="L57" s="280"/>
      <c r="M57" s="281"/>
      <c r="N57" s="278"/>
      <c r="O57" s="278"/>
      <c r="P57" s="278"/>
      <c r="Q57" s="278"/>
      <c r="R57" s="282"/>
      <c r="S57" s="283"/>
      <c r="T57" s="279"/>
      <c r="U57" s="279"/>
      <c r="V57" s="284"/>
      <c r="W57" s="283"/>
      <c r="X57" s="283"/>
      <c r="Y57" s="283"/>
      <c r="Z57" s="283"/>
      <c r="AA57" s="276"/>
      <c r="AB57" s="276"/>
      <c r="AC57" s="283"/>
      <c r="AD57" s="283"/>
      <c r="AE57" s="283"/>
      <c r="AF57" s="277"/>
      <c r="AG57" s="277"/>
      <c r="AH57" s="277"/>
      <c r="AI57" s="277"/>
      <c r="AJ57" s="277"/>
      <c r="AK57" s="277"/>
      <c r="AL57" s="277"/>
      <c r="AM57" s="277"/>
      <c r="AN57" s="277"/>
      <c r="AO57" s="278"/>
      <c r="AP57" s="278"/>
      <c r="AQ57" s="278"/>
      <c r="AR57" s="278"/>
      <c r="AS57" s="278"/>
    </row>
    <row r="58" spans="1:45" s="341" customFormat="1">
      <c r="A58" s="356"/>
      <c r="B58" s="356"/>
      <c r="C58" s="356"/>
      <c r="D58" s="356"/>
      <c r="E58" s="356"/>
      <c r="F58" s="356"/>
      <c r="I58" s="152"/>
      <c r="J58" s="153"/>
      <c r="K58" s="153"/>
      <c r="L58" s="280"/>
      <c r="M58" s="281"/>
      <c r="N58" s="278"/>
      <c r="O58" s="278"/>
      <c r="P58" s="278"/>
      <c r="Q58" s="278"/>
      <c r="R58" s="282"/>
      <c r="S58" s="283"/>
      <c r="T58" s="279"/>
      <c r="U58" s="279"/>
      <c r="V58" s="284"/>
      <c r="W58" s="283"/>
      <c r="X58" s="283"/>
      <c r="Y58" s="283"/>
      <c r="Z58" s="283"/>
      <c r="AA58" s="276"/>
      <c r="AB58" s="276"/>
      <c r="AC58" s="283"/>
      <c r="AD58" s="283"/>
      <c r="AE58" s="283"/>
      <c r="AF58" s="277"/>
      <c r="AG58" s="277"/>
      <c r="AH58" s="277"/>
      <c r="AI58" s="277"/>
      <c r="AJ58" s="277"/>
      <c r="AK58" s="277"/>
      <c r="AL58" s="277"/>
      <c r="AM58" s="277"/>
      <c r="AN58" s="277"/>
      <c r="AO58" s="278"/>
      <c r="AP58" s="278"/>
      <c r="AQ58" s="278"/>
      <c r="AR58" s="278"/>
      <c r="AS58" s="278"/>
    </row>
    <row r="59" spans="1:45" s="341" customFormat="1">
      <c r="A59" s="357"/>
      <c r="B59" s="357"/>
      <c r="C59" s="357"/>
      <c r="D59" s="357"/>
      <c r="E59" s="357"/>
      <c r="F59" s="357"/>
      <c r="I59" s="152"/>
      <c r="J59" s="153"/>
      <c r="K59" s="153"/>
      <c r="L59" s="280"/>
      <c r="M59" s="281"/>
      <c r="N59" s="278"/>
      <c r="O59" s="278"/>
      <c r="P59" s="278"/>
      <c r="Q59" s="278"/>
      <c r="R59" s="282"/>
      <c r="S59" s="283"/>
      <c r="T59" s="279"/>
      <c r="U59" s="279"/>
      <c r="V59" s="284"/>
      <c r="W59" s="283"/>
      <c r="X59" s="283"/>
      <c r="Y59" s="283"/>
      <c r="Z59" s="283"/>
      <c r="AA59" s="276"/>
      <c r="AB59" s="276"/>
      <c r="AC59" s="283"/>
      <c r="AD59" s="283"/>
      <c r="AE59" s="283"/>
      <c r="AF59" s="277"/>
      <c r="AG59" s="277"/>
      <c r="AH59" s="277"/>
      <c r="AI59" s="277"/>
      <c r="AJ59" s="277"/>
      <c r="AK59" s="277"/>
      <c r="AL59" s="277"/>
      <c r="AM59" s="277"/>
      <c r="AN59" s="277"/>
      <c r="AO59" s="278"/>
      <c r="AP59" s="278"/>
      <c r="AQ59" s="278"/>
      <c r="AR59" s="278"/>
      <c r="AS59" s="278"/>
    </row>
    <row r="60" spans="1:45" s="341" customFormat="1">
      <c r="A60" s="81"/>
      <c r="B60" s="81"/>
      <c r="C60" s="81"/>
      <c r="D60" s="81"/>
      <c r="E60" s="81"/>
      <c r="F60" s="81"/>
      <c r="I60" s="152"/>
      <c r="J60" s="153"/>
      <c r="K60" s="153"/>
      <c r="L60" s="280"/>
      <c r="M60" s="281"/>
      <c r="N60" s="278"/>
      <c r="O60" s="278"/>
      <c r="P60" s="278"/>
      <c r="Q60" s="278"/>
      <c r="R60" s="282"/>
      <c r="S60" s="283"/>
      <c r="T60" s="279"/>
      <c r="U60" s="279"/>
      <c r="V60" s="284"/>
      <c r="W60" s="283"/>
      <c r="X60" s="283"/>
      <c r="Y60" s="283"/>
      <c r="Z60" s="283"/>
      <c r="AA60" s="276"/>
      <c r="AB60" s="276"/>
      <c r="AC60" s="283"/>
      <c r="AD60" s="283"/>
      <c r="AE60" s="283"/>
      <c r="AF60" s="277"/>
      <c r="AG60" s="277"/>
      <c r="AH60" s="277"/>
      <c r="AI60" s="277"/>
      <c r="AJ60" s="277"/>
      <c r="AK60" s="277"/>
      <c r="AL60" s="277"/>
      <c r="AM60" s="277"/>
      <c r="AN60" s="277"/>
      <c r="AO60" s="278"/>
      <c r="AP60" s="278"/>
      <c r="AQ60" s="278"/>
      <c r="AR60" s="278"/>
      <c r="AS60" s="278"/>
    </row>
    <row r="61" spans="1:45" s="341" customFormat="1">
      <c r="A61" s="338"/>
      <c r="B61" s="338"/>
      <c r="C61" s="338"/>
      <c r="D61" s="338"/>
      <c r="E61" s="338"/>
      <c r="F61" s="338"/>
      <c r="I61" s="152"/>
      <c r="J61" s="153"/>
      <c r="K61" s="153"/>
      <c r="L61" s="280"/>
      <c r="M61" s="281"/>
      <c r="N61" s="278"/>
      <c r="O61" s="278"/>
      <c r="P61" s="278"/>
      <c r="Q61" s="278"/>
      <c r="R61" s="282"/>
      <c r="S61" s="283"/>
      <c r="T61" s="279"/>
      <c r="U61" s="279"/>
      <c r="V61" s="284"/>
      <c r="W61" s="283"/>
      <c r="X61" s="283"/>
      <c r="Y61" s="283"/>
      <c r="Z61" s="283"/>
      <c r="AA61" s="276"/>
      <c r="AB61" s="276"/>
      <c r="AC61" s="283"/>
      <c r="AD61" s="283"/>
      <c r="AE61" s="283"/>
      <c r="AF61" s="277"/>
      <c r="AG61" s="277"/>
      <c r="AH61" s="277"/>
      <c r="AI61" s="277"/>
      <c r="AJ61" s="277"/>
      <c r="AK61" s="277"/>
      <c r="AL61" s="277"/>
      <c r="AM61" s="277"/>
      <c r="AN61" s="277"/>
      <c r="AO61" s="278"/>
      <c r="AP61" s="278"/>
      <c r="AQ61" s="278"/>
      <c r="AR61" s="278"/>
      <c r="AS61" s="278"/>
    </row>
    <row r="62" spans="1:45" s="341" customFormat="1">
      <c r="A62" s="356"/>
      <c r="B62" s="356"/>
      <c r="C62" s="356"/>
      <c r="D62" s="356"/>
      <c r="E62" s="356"/>
      <c r="F62" s="356"/>
      <c r="I62" s="152"/>
      <c r="J62" s="153"/>
      <c r="K62" s="153"/>
      <c r="L62" s="280"/>
      <c r="M62" s="281"/>
      <c r="N62" s="278"/>
      <c r="O62" s="278"/>
      <c r="P62" s="278"/>
      <c r="Q62" s="278"/>
      <c r="R62" s="282"/>
      <c r="S62" s="283"/>
      <c r="T62" s="279"/>
      <c r="U62" s="279"/>
      <c r="V62" s="284"/>
      <c r="W62" s="283"/>
      <c r="X62" s="283"/>
      <c r="Y62" s="283"/>
      <c r="Z62" s="283"/>
      <c r="AA62" s="276"/>
      <c r="AB62" s="276"/>
      <c r="AC62" s="283"/>
      <c r="AD62" s="283"/>
      <c r="AE62" s="283"/>
      <c r="AF62" s="277"/>
      <c r="AG62" s="277"/>
      <c r="AH62" s="277"/>
      <c r="AI62" s="277"/>
      <c r="AJ62" s="277"/>
      <c r="AK62" s="277"/>
      <c r="AL62" s="277"/>
      <c r="AM62" s="277"/>
      <c r="AN62" s="277"/>
      <c r="AO62" s="278"/>
      <c r="AP62" s="278"/>
      <c r="AQ62" s="278"/>
      <c r="AR62" s="278"/>
      <c r="AS62" s="278"/>
    </row>
    <row r="63" spans="1:45" s="341" customFormat="1">
      <c r="A63" s="338"/>
      <c r="B63" s="338"/>
      <c r="C63" s="338"/>
      <c r="D63" s="338"/>
      <c r="E63" s="338"/>
      <c r="F63" s="338"/>
      <c r="I63" s="152"/>
      <c r="J63" s="153"/>
      <c r="K63" s="153"/>
      <c r="L63" s="280"/>
      <c r="M63" s="281"/>
      <c r="N63" s="278"/>
      <c r="O63" s="278"/>
      <c r="P63" s="278"/>
      <c r="Q63" s="278"/>
      <c r="R63" s="282"/>
      <c r="S63" s="283"/>
      <c r="T63" s="279"/>
      <c r="U63" s="279"/>
      <c r="V63" s="284"/>
      <c r="W63" s="283"/>
      <c r="X63" s="283"/>
      <c r="Y63" s="283"/>
      <c r="Z63" s="283"/>
      <c r="AA63" s="276"/>
      <c r="AB63" s="276"/>
      <c r="AC63" s="283"/>
      <c r="AD63" s="283"/>
      <c r="AE63" s="283"/>
      <c r="AF63" s="277"/>
      <c r="AG63" s="277"/>
      <c r="AH63" s="277"/>
      <c r="AI63" s="277"/>
      <c r="AJ63" s="277"/>
      <c r="AK63" s="277"/>
      <c r="AL63" s="277"/>
      <c r="AM63" s="277"/>
      <c r="AN63" s="277"/>
      <c r="AO63" s="278"/>
      <c r="AP63" s="278"/>
      <c r="AQ63" s="278"/>
      <c r="AR63" s="278"/>
      <c r="AS63" s="278"/>
    </row>
    <row r="64" spans="1:45" s="341" customFormat="1">
      <c r="A64" s="338"/>
      <c r="B64" s="338"/>
      <c r="C64" s="338"/>
      <c r="D64" s="338"/>
      <c r="E64" s="338"/>
      <c r="F64" s="338"/>
      <c r="I64" s="152"/>
      <c r="J64" s="153"/>
      <c r="K64" s="153"/>
      <c r="L64" s="280"/>
      <c r="M64" s="281"/>
      <c r="N64" s="278"/>
      <c r="O64" s="278"/>
      <c r="P64" s="278"/>
      <c r="Q64" s="278"/>
      <c r="R64" s="282"/>
      <c r="S64" s="283"/>
      <c r="T64" s="279"/>
      <c r="U64" s="279"/>
      <c r="V64" s="284"/>
      <c r="W64" s="283"/>
      <c r="X64" s="283"/>
      <c r="Y64" s="283"/>
      <c r="Z64" s="283"/>
      <c r="AA64" s="276"/>
      <c r="AB64" s="276"/>
      <c r="AC64" s="283"/>
      <c r="AD64" s="283"/>
      <c r="AE64" s="283"/>
      <c r="AF64" s="277"/>
      <c r="AG64" s="277"/>
      <c r="AH64" s="277"/>
      <c r="AI64" s="277"/>
      <c r="AJ64" s="277"/>
      <c r="AK64" s="277"/>
      <c r="AL64" s="277"/>
      <c r="AM64" s="277"/>
      <c r="AN64" s="277"/>
      <c r="AO64" s="278"/>
      <c r="AP64" s="278"/>
      <c r="AQ64" s="278"/>
      <c r="AR64" s="278"/>
      <c r="AS64" s="278"/>
    </row>
    <row r="65" spans="1:45" s="341" customFormat="1">
      <c r="A65" s="339"/>
      <c r="B65" s="339"/>
      <c r="C65" s="339"/>
      <c r="D65" s="339"/>
      <c r="E65" s="339"/>
      <c r="F65" s="339"/>
      <c r="I65" s="152"/>
      <c r="J65" s="153"/>
      <c r="K65" s="153"/>
      <c r="L65" s="280"/>
      <c r="M65" s="281"/>
      <c r="N65" s="278"/>
      <c r="O65" s="278"/>
      <c r="P65" s="278"/>
      <c r="Q65" s="278"/>
      <c r="R65" s="282"/>
      <c r="S65" s="283"/>
      <c r="T65" s="279"/>
      <c r="U65" s="279"/>
      <c r="V65" s="284"/>
      <c r="W65" s="283"/>
      <c r="X65" s="283"/>
      <c r="Y65" s="283"/>
      <c r="Z65" s="283"/>
      <c r="AA65" s="276"/>
      <c r="AB65" s="276"/>
      <c r="AC65" s="283"/>
      <c r="AD65" s="283"/>
      <c r="AE65" s="283"/>
      <c r="AF65" s="277"/>
      <c r="AG65" s="277"/>
      <c r="AH65" s="277"/>
      <c r="AI65" s="277"/>
      <c r="AJ65" s="277"/>
      <c r="AK65" s="277"/>
      <c r="AL65" s="277"/>
      <c r="AM65" s="277"/>
      <c r="AN65" s="277"/>
      <c r="AO65" s="278"/>
      <c r="AP65" s="278"/>
      <c r="AQ65" s="278"/>
      <c r="AR65" s="278"/>
      <c r="AS65" s="278"/>
    </row>
    <row r="66" spans="1:45" s="341" customFormat="1">
      <c r="A66" s="339"/>
      <c r="B66" s="339"/>
      <c r="C66" s="339"/>
      <c r="D66" s="339"/>
      <c r="E66" s="339"/>
      <c r="F66" s="339"/>
      <c r="I66" s="152"/>
      <c r="J66" s="153"/>
      <c r="K66" s="153"/>
      <c r="L66" s="280"/>
      <c r="M66" s="281"/>
      <c r="N66" s="278"/>
      <c r="O66" s="278"/>
      <c r="P66" s="278"/>
      <c r="Q66" s="278"/>
      <c r="R66" s="282"/>
      <c r="S66" s="283"/>
      <c r="T66" s="279"/>
      <c r="U66" s="279"/>
      <c r="V66" s="284"/>
      <c r="W66" s="283"/>
      <c r="X66" s="283"/>
      <c r="Y66" s="283"/>
      <c r="Z66" s="283"/>
      <c r="AA66" s="276"/>
      <c r="AB66" s="276"/>
      <c r="AC66" s="283"/>
      <c r="AD66" s="283"/>
      <c r="AE66" s="283"/>
      <c r="AF66" s="277"/>
      <c r="AG66" s="277"/>
      <c r="AH66" s="277"/>
      <c r="AI66" s="277"/>
      <c r="AJ66" s="277"/>
      <c r="AK66" s="277"/>
      <c r="AL66" s="277"/>
      <c r="AM66" s="277"/>
      <c r="AN66" s="277"/>
      <c r="AO66" s="278"/>
      <c r="AP66" s="278"/>
      <c r="AQ66" s="278"/>
      <c r="AR66" s="278"/>
      <c r="AS66" s="278"/>
    </row>
    <row r="67" spans="1:45" s="341" customFormat="1">
      <c r="A67" s="339"/>
      <c r="B67" s="339"/>
      <c r="C67" s="339"/>
      <c r="D67" s="339"/>
      <c r="E67" s="339"/>
      <c r="F67" s="339"/>
      <c r="I67" s="152"/>
      <c r="J67" s="153"/>
      <c r="K67" s="153"/>
      <c r="L67" s="280"/>
      <c r="M67" s="281"/>
      <c r="N67" s="278"/>
      <c r="O67" s="278"/>
      <c r="P67" s="278"/>
      <c r="Q67" s="278"/>
      <c r="R67" s="282"/>
      <c r="S67" s="283"/>
      <c r="T67" s="279"/>
      <c r="U67" s="279"/>
      <c r="V67" s="284"/>
      <c r="W67" s="283"/>
      <c r="X67" s="283"/>
      <c r="Y67" s="283"/>
      <c r="Z67" s="283"/>
      <c r="AA67" s="276"/>
      <c r="AB67" s="276"/>
      <c r="AC67" s="283"/>
      <c r="AD67" s="283"/>
      <c r="AE67" s="283"/>
      <c r="AF67" s="277"/>
      <c r="AG67" s="277"/>
      <c r="AH67" s="277"/>
      <c r="AI67" s="277"/>
      <c r="AJ67" s="277"/>
      <c r="AK67" s="277"/>
      <c r="AL67" s="277"/>
      <c r="AM67" s="277"/>
      <c r="AN67" s="277"/>
      <c r="AO67" s="278"/>
      <c r="AP67" s="278"/>
      <c r="AQ67" s="278"/>
      <c r="AR67" s="278"/>
      <c r="AS67" s="278"/>
    </row>
    <row r="68" spans="1:45" s="341" customFormat="1">
      <c r="A68" s="340"/>
      <c r="B68" s="340"/>
      <c r="C68" s="340"/>
      <c r="D68" s="340"/>
      <c r="E68" s="340"/>
      <c r="F68" s="340"/>
      <c r="I68" s="152"/>
      <c r="J68" s="153"/>
      <c r="K68" s="153"/>
      <c r="L68" s="280"/>
      <c r="M68" s="281"/>
      <c r="N68" s="278"/>
      <c r="O68" s="278"/>
      <c r="P68" s="278"/>
      <c r="Q68" s="278"/>
      <c r="R68" s="282"/>
      <c r="S68" s="283"/>
      <c r="T68" s="279"/>
      <c r="U68" s="279"/>
      <c r="V68" s="284"/>
      <c r="W68" s="283"/>
      <c r="X68" s="283"/>
      <c r="Y68" s="283"/>
      <c r="Z68" s="283"/>
      <c r="AA68" s="276"/>
      <c r="AB68" s="276"/>
      <c r="AC68" s="283"/>
      <c r="AD68" s="283"/>
      <c r="AE68" s="283"/>
      <c r="AF68" s="277"/>
      <c r="AG68" s="277"/>
      <c r="AH68" s="277"/>
      <c r="AI68" s="277"/>
      <c r="AJ68" s="277"/>
      <c r="AK68" s="277"/>
      <c r="AL68" s="277"/>
      <c r="AM68" s="277"/>
      <c r="AN68" s="277"/>
      <c r="AO68" s="278"/>
      <c r="AP68" s="278"/>
      <c r="AQ68" s="278"/>
      <c r="AR68" s="278"/>
      <c r="AS68" s="278"/>
    </row>
    <row r="69" spans="1:45" s="341" customFormat="1">
      <c r="A69" s="81"/>
      <c r="B69" s="81"/>
      <c r="C69" s="81"/>
      <c r="D69" s="81"/>
      <c r="E69" s="81"/>
      <c r="F69" s="81"/>
      <c r="I69" s="152"/>
      <c r="J69" s="153"/>
      <c r="K69" s="153"/>
      <c r="L69" s="280"/>
      <c r="M69" s="281"/>
      <c r="N69" s="278"/>
      <c r="O69" s="278"/>
      <c r="P69" s="278"/>
      <c r="Q69" s="278"/>
      <c r="R69" s="282"/>
      <c r="S69" s="283"/>
      <c r="T69" s="279"/>
      <c r="U69" s="279"/>
      <c r="V69" s="284"/>
      <c r="W69" s="283"/>
      <c r="X69" s="283"/>
      <c r="Y69" s="283"/>
      <c r="Z69" s="283"/>
      <c r="AA69" s="276"/>
      <c r="AB69" s="276"/>
      <c r="AC69" s="283"/>
      <c r="AD69" s="283"/>
      <c r="AE69" s="283"/>
      <c r="AF69" s="277"/>
      <c r="AG69" s="277"/>
      <c r="AH69" s="277"/>
      <c r="AI69" s="277"/>
      <c r="AJ69" s="277"/>
      <c r="AK69" s="277"/>
      <c r="AL69" s="277"/>
      <c r="AM69" s="277"/>
      <c r="AN69" s="277"/>
      <c r="AO69" s="278"/>
      <c r="AP69" s="278"/>
      <c r="AQ69" s="278"/>
      <c r="AR69" s="278"/>
      <c r="AS69" s="278"/>
    </row>
    <row r="70" spans="1:45" s="341" customFormat="1">
      <c r="A70" s="356"/>
      <c r="B70" s="356"/>
      <c r="C70" s="356"/>
      <c r="D70" s="356"/>
      <c r="E70" s="356"/>
      <c r="F70" s="356"/>
      <c r="I70" s="152"/>
      <c r="J70" s="153"/>
      <c r="K70" s="153"/>
      <c r="L70" s="280"/>
      <c r="M70" s="281"/>
      <c r="N70" s="278"/>
      <c r="O70" s="278"/>
      <c r="P70" s="278"/>
      <c r="Q70" s="278"/>
      <c r="R70" s="282"/>
      <c r="S70" s="283"/>
      <c r="T70" s="279"/>
      <c r="U70" s="279"/>
      <c r="V70" s="284"/>
      <c r="W70" s="283"/>
      <c r="X70" s="283"/>
      <c r="Y70" s="283"/>
      <c r="Z70" s="283"/>
      <c r="AA70" s="276"/>
      <c r="AB70" s="276"/>
      <c r="AC70" s="283"/>
      <c r="AD70" s="283"/>
      <c r="AE70" s="283"/>
      <c r="AF70" s="277"/>
      <c r="AG70" s="277"/>
      <c r="AH70" s="277"/>
      <c r="AI70" s="277"/>
      <c r="AJ70" s="277"/>
      <c r="AK70" s="277"/>
      <c r="AL70" s="277"/>
      <c r="AM70" s="277"/>
      <c r="AN70" s="277"/>
      <c r="AO70" s="278"/>
      <c r="AP70" s="278"/>
      <c r="AQ70" s="278"/>
      <c r="AR70" s="278"/>
      <c r="AS70" s="278"/>
    </row>
    <row r="71" spans="1:45" s="341" customFormat="1">
      <c r="A71" s="80"/>
      <c r="B71" s="80"/>
      <c r="C71" s="80"/>
      <c r="D71" s="80"/>
      <c r="E71" s="80"/>
      <c r="F71" s="80"/>
      <c r="I71" s="152"/>
      <c r="J71" s="153"/>
      <c r="K71" s="153"/>
      <c r="L71" s="280"/>
      <c r="M71" s="281"/>
      <c r="N71" s="278"/>
      <c r="O71" s="278"/>
      <c r="P71" s="278"/>
      <c r="Q71" s="278"/>
      <c r="R71" s="282"/>
      <c r="S71" s="283"/>
      <c r="T71" s="279"/>
      <c r="U71" s="279"/>
      <c r="V71" s="284"/>
      <c r="W71" s="283"/>
      <c r="X71" s="283"/>
      <c r="Y71" s="283"/>
      <c r="Z71" s="283"/>
      <c r="AA71" s="276"/>
      <c r="AB71" s="276"/>
      <c r="AC71" s="283"/>
      <c r="AD71" s="283"/>
      <c r="AE71" s="283"/>
      <c r="AF71" s="277"/>
      <c r="AG71" s="277"/>
      <c r="AH71" s="277"/>
      <c r="AI71" s="277"/>
      <c r="AJ71" s="277"/>
      <c r="AK71" s="277"/>
      <c r="AL71" s="277"/>
      <c r="AM71" s="277"/>
      <c r="AN71" s="277"/>
      <c r="AO71" s="278"/>
      <c r="AP71" s="278"/>
      <c r="AQ71" s="278"/>
      <c r="AR71" s="278"/>
      <c r="AS71" s="278"/>
    </row>
    <row r="72" spans="1:45" s="341" customFormat="1">
      <c r="A72" s="84"/>
      <c r="B72" s="84"/>
      <c r="C72" s="84"/>
      <c r="D72" s="84"/>
      <c r="E72" s="84"/>
      <c r="F72" s="84"/>
      <c r="I72" s="152"/>
      <c r="J72" s="153"/>
      <c r="K72" s="153"/>
      <c r="L72" s="280"/>
      <c r="M72" s="281"/>
      <c r="N72" s="278"/>
      <c r="O72" s="278"/>
      <c r="P72" s="278"/>
      <c r="Q72" s="278"/>
      <c r="R72" s="282"/>
      <c r="S72" s="283"/>
      <c r="T72" s="279"/>
      <c r="U72" s="279"/>
      <c r="V72" s="284"/>
      <c r="W72" s="283"/>
      <c r="X72" s="283"/>
      <c r="Y72" s="283"/>
      <c r="Z72" s="283"/>
      <c r="AA72" s="276"/>
      <c r="AB72" s="276"/>
      <c r="AC72" s="283"/>
      <c r="AD72" s="283"/>
      <c r="AE72" s="283"/>
      <c r="AF72" s="277"/>
      <c r="AG72" s="277"/>
      <c r="AH72" s="277"/>
      <c r="AI72" s="277"/>
      <c r="AJ72" s="277"/>
      <c r="AK72" s="277"/>
      <c r="AL72" s="277"/>
      <c r="AM72" s="277"/>
      <c r="AN72" s="277"/>
      <c r="AO72" s="278"/>
      <c r="AP72" s="278"/>
      <c r="AQ72" s="278"/>
      <c r="AR72" s="278"/>
      <c r="AS72" s="278"/>
    </row>
    <row r="73" spans="1:45" s="341" customFormat="1">
      <c r="A73" s="85"/>
      <c r="B73" s="85"/>
      <c r="C73" s="85"/>
      <c r="D73" s="85"/>
      <c r="E73" s="85"/>
      <c r="F73" s="85"/>
      <c r="I73" s="152"/>
      <c r="J73" s="153"/>
      <c r="K73" s="153"/>
      <c r="L73" s="280"/>
      <c r="M73" s="281"/>
      <c r="N73" s="278"/>
      <c r="O73" s="278"/>
      <c r="P73" s="278"/>
      <c r="Q73" s="278"/>
      <c r="R73" s="282"/>
      <c r="S73" s="283"/>
      <c r="T73" s="279"/>
      <c r="U73" s="279"/>
      <c r="V73" s="284"/>
      <c r="W73" s="283"/>
      <c r="X73" s="283"/>
      <c r="Y73" s="283"/>
      <c r="Z73" s="283"/>
      <c r="AA73" s="276"/>
      <c r="AB73" s="276"/>
      <c r="AC73" s="283"/>
      <c r="AD73" s="283"/>
      <c r="AE73" s="283"/>
      <c r="AF73" s="277"/>
      <c r="AG73" s="277"/>
      <c r="AH73" s="277"/>
      <c r="AI73" s="277"/>
      <c r="AJ73" s="277"/>
      <c r="AK73" s="277"/>
      <c r="AL73" s="277"/>
      <c r="AM73" s="277"/>
      <c r="AN73" s="277"/>
      <c r="AO73" s="278"/>
      <c r="AP73" s="278"/>
      <c r="AQ73" s="278"/>
      <c r="AR73" s="278"/>
      <c r="AS73" s="278"/>
    </row>
    <row r="74" spans="1:45" s="341" customFormat="1">
      <c r="A74" s="85"/>
      <c r="B74" s="85"/>
      <c r="C74" s="85"/>
      <c r="D74" s="85"/>
      <c r="E74" s="85"/>
      <c r="F74" s="85"/>
      <c r="I74" s="152"/>
      <c r="J74" s="153"/>
      <c r="K74" s="153"/>
      <c r="L74" s="280"/>
      <c r="M74" s="281"/>
      <c r="N74" s="278"/>
      <c r="O74" s="278"/>
      <c r="P74" s="278"/>
      <c r="Q74" s="278"/>
      <c r="R74" s="282"/>
      <c r="S74" s="283"/>
      <c r="T74" s="279"/>
      <c r="U74" s="279"/>
      <c r="V74" s="284"/>
      <c r="W74" s="283"/>
      <c r="X74" s="283"/>
      <c r="Y74" s="283"/>
      <c r="Z74" s="283"/>
      <c r="AA74" s="276"/>
      <c r="AB74" s="276"/>
      <c r="AC74" s="283"/>
      <c r="AD74" s="283"/>
      <c r="AE74" s="283"/>
      <c r="AF74" s="277"/>
      <c r="AG74" s="277"/>
      <c r="AH74" s="277"/>
      <c r="AI74" s="277"/>
      <c r="AJ74" s="277"/>
      <c r="AK74" s="277"/>
      <c r="AL74" s="277"/>
      <c r="AM74" s="277"/>
      <c r="AN74" s="277"/>
      <c r="AO74" s="278"/>
      <c r="AP74" s="278"/>
      <c r="AQ74" s="278"/>
      <c r="AR74" s="278"/>
      <c r="AS74" s="278"/>
    </row>
    <row r="75" spans="1:45" s="341" customFormat="1">
      <c r="A75" s="83"/>
      <c r="B75" s="83"/>
      <c r="C75" s="83"/>
      <c r="D75" s="83"/>
      <c r="E75" s="83"/>
      <c r="F75" s="83"/>
      <c r="I75" s="152"/>
      <c r="J75" s="153"/>
      <c r="K75" s="153"/>
      <c r="L75" s="280"/>
      <c r="M75" s="281"/>
      <c r="N75" s="278"/>
      <c r="O75" s="278"/>
      <c r="P75" s="278"/>
      <c r="Q75" s="278"/>
      <c r="R75" s="282"/>
      <c r="S75" s="283"/>
      <c r="T75" s="279"/>
      <c r="U75" s="279"/>
      <c r="V75" s="284"/>
      <c r="W75" s="283"/>
      <c r="X75" s="283"/>
      <c r="Y75" s="283"/>
      <c r="Z75" s="283"/>
      <c r="AA75" s="276"/>
      <c r="AB75" s="276"/>
      <c r="AC75" s="283"/>
      <c r="AD75" s="283"/>
      <c r="AE75" s="283"/>
      <c r="AF75" s="277"/>
      <c r="AG75" s="277"/>
      <c r="AH75" s="277"/>
      <c r="AI75" s="277"/>
      <c r="AJ75" s="277"/>
      <c r="AK75" s="277"/>
      <c r="AL75" s="277"/>
      <c r="AM75" s="277"/>
      <c r="AN75" s="277"/>
      <c r="AO75" s="278"/>
      <c r="AP75" s="278"/>
      <c r="AQ75" s="278"/>
      <c r="AR75" s="278"/>
      <c r="AS75" s="278"/>
    </row>
    <row r="76" spans="1:45" s="341" customFormat="1">
      <c r="A76" s="83"/>
      <c r="B76" s="83"/>
      <c r="C76" s="83"/>
      <c r="D76" s="83"/>
      <c r="E76" s="83"/>
      <c r="F76" s="83"/>
      <c r="I76" s="152"/>
      <c r="J76" s="153"/>
      <c r="K76" s="153"/>
      <c r="L76" s="280"/>
      <c r="M76" s="281"/>
      <c r="N76" s="278"/>
      <c r="O76" s="278"/>
      <c r="P76" s="278"/>
      <c r="Q76" s="278"/>
      <c r="R76" s="282"/>
      <c r="S76" s="283"/>
      <c r="T76" s="279"/>
      <c r="U76" s="279"/>
      <c r="V76" s="284"/>
      <c r="W76" s="283"/>
      <c r="X76" s="283"/>
      <c r="Y76" s="283"/>
      <c r="Z76" s="283"/>
      <c r="AA76" s="276"/>
      <c r="AB76" s="276"/>
      <c r="AC76" s="283"/>
      <c r="AD76" s="283"/>
      <c r="AE76" s="283"/>
      <c r="AF76" s="277"/>
      <c r="AG76" s="277"/>
      <c r="AH76" s="277"/>
      <c r="AI76" s="277"/>
      <c r="AJ76" s="277"/>
      <c r="AK76" s="277"/>
      <c r="AL76" s="277"/>
      <c r="AM76" s="277"/>
      <c r="AN76" s="277"/>
      <c r="AO76" s="278"/>
      <c r="AP76" s="278"/>
      <c r="AQ76" s="278"/>
      <c r="AR76" s="278"/>
      <c r="AS76" s="278"/>
    </row>
    <row r="77" spans="1:45" s="341" customFormat="1">
      <c r="A77" s="85"/>
      <c r="B77" s="85"/>
      <c r="C77" s="85"/>
      <c r="D77" s="85"/>
      <c r="E77" s="85"/>
      <c r="F77" s="85"/>
      <c r="I77" s="152"/>
      <c r="J77" s="153"/>
      <c r="K77" s="153"/>
      <c r="L77" s="280"/>
      <c r="M77" s="281"/>
      <c r="N77" s="278"/>
      <c r="O77" s="278"/>
      <c r="P77" s="278"/>
      <c r="Q77" s="278"/>
      <c r="R77" s="282"/>
      <c r="S77" s="283"/>
      <c r="T77" s="279"/>
      <c r="U77" s="279"/>
      <c r="V77" s="284"/>
      <c r="W77" s="283"/>
      <c r="X77" s="283"/>
      <c r="Y77" s="283"/>
      <c r="Z77" s="283"/>
      <c r="AA77" s="276"/>
      <c r="AB77" s="276"/>
      <c r="AC77" s="283"/>
      <c r="AD77" s="283"/>
      <c r="AE77" s="283"/>
      <c r="AF77" s="277"/>
      <c r="AG77" s="277"/>
      <c r="AH77" s="277"/>
      <c r="AI77" s="277"/>
      <c r="AJ77" s="277"/>
      <c r="AK77" s="277"/>
      <c r="AL77" s="277"/>
      <c r="AM77" s="277"/>
      <c r="AN77" s="277"/>
      <c r="AO77" s="278"/>
      <c r="AP77" s="278"/>
      <c r="AQ77" s="278"/>
      <c r="AR77" s="278"/>
      <c r="AS77" s="278"/>
    </row>
    <row r="78" spans="1:45" s="341" customFormat="1">
      <c r="A78" s="85"/>
      <c r="B78" s="85"/>
      <c r="C78" s="85"/>
      <c r="D78" s="85"/>
      <c r="E78" s="85"/>
      <c r="F78" s="85"/>
      <c r="I78" s="152"/>
      <c r="J78" s="153"/>
      <c r="K78" s="153"/>
      <c r="L78" s="280"/>
      <c r="M78" s="281"/>
      <c r="N78" s="278"/>
      <c r="O78" s="278"/>
      <c r="P78" s="278"/>
      <c r="Q78" s="278"/>
      <c r="R78" s="282"/>
      <c r="S78" s="283"/>
      <c r="T78" s="279"/>
      <c r="U78" s="279"/>
      <c r="V78" s="284"/>
      <c r="W78" s="283"/>
      <c r="X78" s="283"/>
      <c r="Y78" s="283"/>
      <c r="Z78" s="283"/>
      <c r="AA78" s="276"/>
      <c r="AB78" s="276"/>
      <c r="AC78" s="283"/>
      <c r="AD78" s="283"/>
      <c r="AE78" s="283"/>
      <c r="AF78" s="277"/>
      <c r="AG78" s="277"/>
      <c r="AH78" s="277"/>
      <c r="AI78" s="277"/>
      <c r="AJ78" s="277"/>
      <c r="AK78" s="277"/>
      <c r="AL78" s="277"/>
      <c r="AM78" s="277"/>
      <c r="AN78" s="277"/>
      <c r="AO78" s="278"/>
      <c r="AP78" s="278"/>
      <c r="AQ78" s="278"/>
      <c r="AR78" s="278"/>
      <c r="AS78" s="278"/>
    </row>
    <row r="79" spans="1:45" s="341" customFormat="1">
      <c r="A79" s="85"/>
      <c r="B79" s="85"/>
      <c r="C79" s="85"/>
      <c r="D79" s="85"/>
      <c r="E79" s="85"/>
      <c r="F79" s="85"/>
      <c r="I79" s="152"/>
      <c r="J79" s="153"/>
      <c r="K79" s="153"/>
      <c r="L79" s="280"/>
      <c r="M79" s="281"/>
      <c r="N79" s="278"/>
      <c r="O79" s="278"/>
      <c r="P79" s="278"/>
      <c r="Q79" s="278"/>
      <c r="R79" s="282"/>
      <c r="S79" s="283"/>
      <c r="T79" s="279"/>
      <c r="U79" s="279"/>
      <c r="V79" s="284"/>
      <c r="W79" s="283"/>
      <c r="X79" s="283"/>
      <c r="Y79" s="283"/>
      <c r="Z79" s="283"/>
      <c r="AA79" s="276"/>
      <c r="AB79" s="276"/>
      <c r="AC79" s="283"/>
      <c r="AD79" s="283"/>
      <c r="AE79" s="283"/>
      <c r="AF79" s="277"/>
      <c r="AG79" s="277"/>
      <c r="AH79" s="277"/>
      <c r="AI79" s="277"/>
      <c r="AJ79" s="277"/>
      <c r="AK79" s="277"/>
      <c r="AL79" s="277"/>
      <c r="AM79" s="277"/>
      <c r="AN79" s="277"/>
      <c r="AO79" s="278"/>
      <c r="AP79" s="278"/>
      <c r="AQ79" s="278"/>
      <c r="AR79" s="278"/>
      <c r="AS79" s="278"/>
    </row>
    <row r="80" spans="1:45" s="341" customFormat="1">
      <c r="A80" s="85"/>
      <c r="B80" s="85"/>
      <c r="C80" s="85"/>
      <c r="D80" s="85"/>
      <c r="E80" s="85"/>
      <c r="F80" s="85"/>
      <c r="I80" s="152"/>
      <c r="J80" s="153"/>
      <c r="K80" s="153"/>
      <c r="L80" s="280"/>
      <c r="M80" s="281"/>
      <c r="N80" s="278"/>
      <c r="O80" s="278"/>
      <c r="P80" s="278"/>
      <c r="Q80" s="278"/>
      <c r="R80" s="282"/>
      <c r="S80" s="283"/>
      <c r="T80" s="279"/>
      <c r="U80" s="279"/>
      <c r="V80" s="284"/>
      <c r="W80" s="283"/>
      <c r="X80" s="283"/>
      <c r="Y80" s="283"/>
      <c r="Z80" s="283"/>
      <c r="AA80" s="276"/>
      <c r="AB80" s="276"/>
      <c r="AC80" s="283"/>
      <c r="AD80" s="283"/>
      <c r="AE80" s="283"/>
      <c r="AF80" s="277"/>
      <c r="AG80" s="277"/>
      <c r="AH80" s="277"/>
      <c r="AI80" s="277"/>
      <c r="AJ80" s="277"/>
      <c r="AK80" s="277"/>
      <c r="AL80" s="277"/>
      <c r="AM80" s="277"/>
      <c r="AN80" s="277"/>
      <c r="AO80" s="278"/>
      <c r="AP80" s="278"/>
      <c r="AQ80" s="278"/>
      <c r="AR80" s="278"/>
      <c r="AS80" s="278"/>
    </row>
    <row r="81" spans="1:45" s="341" customFormat="1">
      <c r="A81" s="85"/>
      <c r="B81" s="85"/>
      <c r="C81" s="85"/>
      <c r="D81" s="85"/>
      <c r="E81" s="85"/>
      <c r="F81" s="85"/>
      <c r="I81" s="152"/>
      <c r="J81" s="153"/>
      <c r="K81" s="153"/>
      <c r="L81" s="280"/>
      <c r="M81" s="281"/>
      <c r="N81" s="278"/>
      <c r="O81" s="278"/>
      <c r="P81" s="278"/>
      <c r="Q81" s="278"/>
      <c r="R81" s="282"/>
      <c r="S81" s="283"/>
      <c r="T81" s="279"/>
      <c r="U81" s="279"/>
      <c r="V81" s="284"/>
      <c r="W81" s="283"/>
      <c r="X81" s="283"/>
      <c r="Y81" s="283"/>
      <c r="Z81" s="283"/>
      <c r="AA81" s="276"/>
      <c r="AB81" s="276"/>
      <c r="AC81" s="283"/>
      <c r="AD81" s="283"/>
      <c r="AE81" s="283"/>
      <c r="AF81" s="277"/>
      <c r="AG81" s="277"/>
      <c r="AH81" s="277"/>
      <c r="AI81" s="277"/>
      <c r="AJ81" s="277"/>
      <c r="AK81" s="277"/>
      <c r="AL81" s="277"/>
      <c r="AM81" s="277"/>
      <c r="AN81" s="277"/>
      <c r="AO81" s="278"/>
      <c r="AP81" s="278"/>
      <c r="AQ81" s="278"/>
      <c r="AR81" s="278"/>
      <c r="AS81" s="278"/>
    </row>
    <row r="82" spans="1:45" s="341" customFormat="1">
      <c r="A82" s="85"/>
      <c r="B82" s="85"/>
      <c r="C82" s="85"/>
      <c r="D82" s="85"/>
      <c r="E82" s="85"/>
      <c r="F82" s="85"/>
      <c r="I82" s="152"/>
      <c r="J82" s="153"/>
      <c r="K82" s="153"/>
      <c r="L82" s="280"/>
      <c r="M82" s="281"/>
      <c r="N82" s="278"/>
      <c r="O82" s="278"/>
      <c r="P82" s="278"/>
      <c r="Q82" s="278"/>
      <c r="R82" s="282"/>
      <c r="S82" s="283"/>
      <c r="T82" s="279"/>
      <c r="U82" s="279"/>
      <c r="V82" s="284"/>
      <c r="W82" s="283"/>
      <c r="X82" s="283"/>
      <c r="Y82" s="283"/>
      <c r="Z82" s="283"/>
      <c r="AA82" s="276"/>
      <c r="AB82" s="276"/>
      <c r="AC82" s="283"/>
      <c r="AD82" s="283"/>
      <c r="AE82" s="283"/>
      <c r="AF82" s="277"/>
      <c r="AG82" s="277"/>
      <c r="AH82" s="277"/>
      <c r="AI82" s="277"/>
      <c r="AJ82" s="277"/>
      <c r="AK82" s="277"/>
      <c r="AL82" s="277"/>
      <c r="AM82" s="277"/>
      <c r="AN82" s="277"/>
      <c r="AO82" s="278"/>
      <c r="AP82" s="278"/>
      <c r="AQ82" s="278"/>
      <c r="AR82" s="278"/>
      <c r="AS82" s="278"/>
    </row>
    <row r="83" spans="1:45" s="341" customFormat="1">
      <c r="A83" s="83"/>
      <c r="B83" s="83"/>
      <c r="C83" s="83"/>
      <c r="D83" s="83"/>
      <c r="E83" s="83"/>
      <c r="F83" s="83"/>
      <c r="I83" s="152"/>
      <c r="J83" s="153"/>
      <c r="K83" s="153"/>
      <c r="L83" s="280"/>
      <c r="M83" s="281"/>
      <c r="N83" s="278"/>
      <c r="O83" s="278"/>
      <c r="P83" s="278"/>
      <c r="Q83" s="278"/>
      <c r="R83" s="282"/>
      <c r="S83" s="283"/>
      <c r="T83" s="279"/>
      <c r="U83" s="279"/>
      <c r="V83" s="284"/>
      <c r="W83" s="283"/>
      <c r="X83" s="283"/>
      <c r="Y83" s="283"/>
      <c r="Z83" s="283"/>
      <c r="AA83" s="276"/>
      <c r="AB83" s="276"/>
      <c r="AC83" s="283"/>
      <c r="AD83" s="283"/>
      <c r="AE83" s="283"/>
      <c r="AF83" s="277"/>
      <c r="AG83" s="277"/>
      <c r="AH83" s="277"/>
      <c r="AI83" s="277"/>
      <c r="AJ83" s="277"/>
      <c r="AK83" s="277"/>
      <c r="AL83" s="277"/>
      <c r="AM83" s="277"/>
      <c r="AN83" s="277"/>
      <c r="AO83" s="278"/>
      <c r="AP83" s="278"/>
      <c r="AQ83" s="278"/>
      <c r="AR83" s="278"/>
      <c r="AS83" s="278"/>
    </row>
    <row r="84" spans="1:45" s="341" customFormat="1">
      <c r="A84" s="83"/>
      <c r="B84" s="83"/>
      <c r="C84" s="83"/>
      <c r="D84" s="83"/>
      <c r="E84" s="83"/>
      <c r="F84" s="83"/>
      <c r="I84" s="152"/>
      <c r="J84" s="153"/>
      <c r="K84" s="153"/>
      <c r="L84" s="280"/>
      <c r="M84" s="281"/>
      <c r="N84" s="278"/>
      <c r="O84" s="278"/>
      <c r="P84" s="278"/>
      <c r="Q84" s="278"/>
      <c r="R84" s="282"/>
      <c r="S84" s="283"/>
      <c r="T84" s="279"/>
      <c r="U84" s="279"/>
      <c r="V84" s="284"/>
      <c r="W84" s="283"/>
      <c r="X84" s="283"/>
      <c r="Y84" s="283"/>
      <c r="Z84" s="283"/>
      <c r="AA84" s="276"/>
      <c r="AB84" s="276"/>
      <c r="AC84" s="283"/>
      <c r="AD84" s="283"/>
      <c r="AE84" s="283"/>
      <c r="AF84" s="277"/>
      <c r="AG84" s="277"/>
      <c r="AH84" s="277"/>
      <c r="AI84" s="277"/>
      <c r="AJ84" s="277"/>
      <c r="AK84" s="277"/>
      <c r="AL84" s="277"/>
      <c r="AM84" s="277"/>
      <c r="AN84" s="277"/>
      <c r="AO84" s="278"/>
      <c r="AP84" s="278"/>
      <c r="AQ84" s="278"/>
      <c r="AR84" s="278"/>
      <c r="AS84" s="278"/>
    </row>
    <row r="85" spans="1:45" s="341" customFormat="1">
      <c r="A85" s="83"/>
      <c r="B85" s="83"/>
      <c r="C85" s="83"/>
      <c r="D85" s="83"/>
      <c r="E85" s="83"/>
      <c r="F85" s="83"/>
      <c r="I85" s="152"/>
      <c r="J85" s="153"/>
      <c r="K85" s="153"/>
      <c r="L85" s="280"/>
      <c r="M85" s="281"/>
      <c r="N85" s="278"/>
      <c r="O85" s="278"/>
      <c r="P85" s="278"/>
      <c r="Q85" s="278"/>
      <c r="R85" s="282"/>
      <c r="S85" s="283"/>
      <c r="T85" s="279"/>
      <c r="U85" s="279"/>
      <c r="V85" s="284"/>
      <c r="W85" s="283"/>
      <c r="X85" s="283"/>
      <c r="Y85" s="283"/>
      <c r="Z85" s="283"/>
      <c r="AA85" s="276"/>
      <c r="AB85" s="276"/>
      <c r="AC85" s="283"/>
      <c r="AD85" s="283"/>
      <c r="AE85" s="283"/>
      <c r="AF85" s="277"/>
      <c r="AG85" s="277"/>
      <c r="AH85" s="277"/>
      <c r="AI85" s="277"/>
      <c r="AJ85" s="277"/>
      <c r="AK85" s="277"/>
      <c r="AL85" s="277"/>
      <c r="AM85" s="277"/>
      <c r="AN85" s="277"/>
      <c r="AO85" s="278"/>
      <c r="AP85" s="278"/>
      <c r="AQ85" s="278"/>
      <c r="AR85" s="278"/>
      <c r="AS85" s="278"/>
    </row>
    <row r="86" spans="1:45" s="341" customFormat="1">
      <c r="A86" s="84"/>
      <c r="B86" s="84"/>
      <c r="C86" s="84"/>
      <c r="D86" s="84"/>
      <c r="E86" s="84"/>
      <c r="F86" s="84"/>
      <c r="I86" s="152"/>
      <c r="J86" s="153"/>
      <c r="K86" s="153"/>
      <c r="L86" s="280"/>
      <c r="M86" s="281"/>
      <c r="N86" s="278"/>
      <c r="O86" s="278"/>
      <c r="P86" s="278"/>
      <c r="Q86" s="278"/>
      <c r="R86" s="282"/>
      <c r="S86" s="283"/>
      <c r="T86" s="279"/>
      <c r="U86" s="279"/>
      <c r="V86" s="284"/>
      <c r="W86" s="283"/>
      <c r="X86" s="283"/>
      <c r="Y86" s="283"/>
      <c r="Z86" s="283"/>
      <c r="AA86" s="276"/>
      <c r="AB86" s="276"/>
      <c r="AC86" s="283"/>
      <c r="AD86" s="283"/>
      <c r="AE86" s="283"/>
      <c r="AF86" s="277"/>
      <c r="AG86" s="277"/>
      <c r="AH86" s="277"/>
      <c r="AI86" s="277"/>
      <c r="AJ86" s="277"/>
      <c r="AK86" s="277"/>
      <c r="AL86" s="277"/>
      <c r="AM86" s="277"/>
      <c r="AN86" s="277"/>
      <c r="AO86" s="278"/>
      <c r="AP86" s="278"/>
      <c r="AQ86" s="278"/>
      <c r="AR86" s="278"/>
      <c r="AS86" s="278"/>
    </row>
    <row r="87" spans="1:45" s="341" customFormat="1">
      <c r="A87" s="83"/>
      <c r="B87" s="83"/>
      <c r="C87" s="83"/>
      <c r="D87" s="83"/>
      <c r="E87" s="83"/>
      <c r="F87" s="83"/>
      <c r="I87" s="152"/>
      <c r="J87" s="153"/>
      <c r="K87" s="153"/>
      <c r="L87" s="280"/>
      <c r="M87" s="281"/>
      <c r="N87" s="278"/>
      <c r="O87" s="278"/>
      <c r="P87" s="278"/>
      <c r="Q87" s="278"/>
      <c r="R87" s="282"/>
      <c r="S87" s="283"/>
      <c r="T87" s="279"/>
      <c r="U87" s="279"/>
      <c r="V87" s="284"/>
      <c r="W87" s="283"/>
      <c r="X87" s="283"/>
      <c r="Y87" s="283"/>
      <c r="Z87" s="283"/>
      <c r="AA87" s="276"/>
      <c r="AB87" s="276"/>
      <c r="AC87" s="283"/>
      <c r="AD87" s="283"/>
      <c r="AE87" s="283"/>
      <c r="AF87" s="277"/>
      <c r="AG87" s="277"/>
      <c r="AH87" s="277"/>
      <c r="AI87" s="277"/>
      <c r="AJ87" s="277"/>
      <c r="AK87" s="277"/>
      <c r="AL87" s="277"/>
      <c r="AM87" s="277"/>
      <c r="AN87" s="277"/>
      <c r="AO87" s="278"/>
      <c r="AP87" s="278"/>
      <c r="AQ87" s="278"/>
      <c r="AR87" s="278"/>
      <c r="AS87" s="278"/>
    </row>
    <row r="88" spans="1:45" s="341" customFormat="1">
      <c r="A88" s="85"/>
      <c r="B88" s="85"/>
      <c r="C88" s="85"/>
      <c r="D88" s="85"/>
      <c r="E88" s="85"/>
      <c r="F88" s="85"/>
      <c r="I88" s="152"/>
      <c r="J88" s="153"/>
      <c r="K88" s="153"/>
      <c r="L88" s="280"/>
      <c r="M88" s="281"/>
      <c r="N88" s="278"/>
      <c r="O88" s="278"/>
      <c r="P88" s="278"/>
      <c r="Q88" s="278"/>
      <c r="R88" s="282"/>
      <c r="S88" s="283"/>
      <c r="T88" s="279"/>
      <c r="U88" s="279"/>
      <c r="V88" s="284"/>
      <c r="W88" s="283"/>
      <c r="X88" s="283"/>
      <c r="Y88" s="283"/>
      <c r="Z88" s="283"/>
      <c r="AA88" s="276"/>
      <c r="AB88" s="276"/>
      <c r="AC88" s="283"/>
      <c r="AD88" s="283"/>
      <c r="AE88" s="283"/>
      <c r="AF88" s="277"/>
      <c r="AG88" s="277"/>
      <c r="AH88" s="277"/>
      <c r="AI88" s="277"/>
      <c r="AJ88" s="277"/>
      <c r="AK88" s="277"/>
      <c r="AL88" s="277"/>
      <c r="AM88" s="277"/>
      <c r="AN88" s="277"/>
      <c r="AO88" s="278"/>
      <c r="AP88" s="278"/>
      <c r="AQ88" s="278"/>
      <c r="AR88" s="278"/>
      <c r="AS88" s="278"/>
    </row>
    <row r="89" spans="1:45" s="341" customFormat="1">
      <c r="A89" s="83"/>
      <c r="B89" s="83"/>
      <c r="C89" s="83"/>
      <c r="D89" s="83"/>
      <c r="E89" s="83"/>
      <c r="F89" s="83"/>
      <c r="I89" s="152"/>
      <c r="J89" s="153"/>
      <c r="K89" s="153"/>
      <c r="L89" s="280"/>
      <c r="M89" s="281"/>
      <c r="N89" s="278"/>
      <c r="O89" s="278"/>
      <c r="P89" s="278"/>
      <c r="Q89" s="278"/>
      <c r="R89" s="282"/>
      <c r="S89" s="283"/>
      <c r="T89" s="279"/>
      <c r="U89" s="279"/>
      <c r="V89" s="284"/>
      <c r="W89" s="283"/>
      <c r="X89" s="283"/>
      <c r="Y89" s="283"/>
      <c r="Z89" s="283"/>
      <c r="AA89" s="276"/>
      <c r="AB89" s="276"/>
      <c r="AC89" s="283"/>
      <c r="AD89" s="283"/>
      <c r="AE89" s="283"/>
      <c r="AF89" s="277"/>
      <c r="AG89" s="277"/>
      <c r="AH89" s="277"/>
      <c r="AI89" s="277"/>
      <c r="AJ89" s="277"/>
      <c r="AK89" s="277"/>
      <c r="AL89" s="277"/>
      <c r="AM89" s="277"/>
      <c r="AN89" s="277"/>
      <c r="AO89" s="278"/>
      <c r="AP89" s="278"/>
      <c r="AQ89" s="278"/>
      <c r="AR89" s="278"/>
      <c r="AS89" s="278"/>
    </row>
    <row r="90" spans="1:45" s="341" customFormat="1">
      <c r="A90" s="84"/>
      <c r="B90" s="84"/>
      <c r="C90" s="84"/>
      <c r="D90" s="84"/>
      <c r="E90" s="84"/>
      <c r="F90" s="84"/>
      <c r="I90" s="152"/>
      <c r="J90" s="153"/>
      <c r="K90" s="153"/>
      <c r="L90" s="280"/>
      <c r="M90" s="281"/>
      <c r="N90" s="278"/>
      <c r="O90" s="278"/>
      <c r="P90" s="278"/>
      <c r="Q90" s="278"/>
      <c r="R90" s="282"/>
      <c r="S90" s="283"/>
      <c r="T90" s="279"/>
      <c r="U90" s="279"/>
      <c r="V90" s="284"/>
      <c r="W90" s="283"/>
      <c r="X90" s="283"/>
      <c r="Y90" s="283"/>
      <c r="Z90" s="283"/>
      <c r="AA90" s="276"/>
      <c r="AB90" s="276"/>
      <c r="AC90" s="283"/>
      <c r="AD90" s="283"/>
      <c r="AE90" s="283"/>
      <c r="AF90" s="277"/>
      <c r="AG90" s="277"/>
      <c r="AH90" s="277"/>
      <c r="AI90" s="277"/>
      <c r="AJ90" s="277"/>
      <c r="AK90" s="277"/>
      <c r="AL90" s="277"/>
      <c r="AM90" s="277"/>
      <c r="AN90" s="277"/>
      <c r="AO90" s="278"/>
      <c r="AP90" s="278"/>
      <c r="AQ90" s="278"/>
      <c r="AR90" s="278"/>
      <c r="AS90" s="278"/>
    </row>
    <row r="91" spans="1:45" s="341" customFormat="1">
      <c r="A91" s="85"/>
      <c r="B91" s="85"/>
      <c r="C91" s="85"/>
      <c r="D91" s="85"/>
      <c r="E91" s="85"/>
      <c r="F91" s="85"/>
      <c r="I91" s="152"/>
      <c r="J91" s="153"/>
      <c r="K91" s="153"/>
      <c r="L91" s="280"/>
      <c r="M91" s="281"/>
      <c r="N91" s="278"/>
      <c r="O91" s="278"/>
      <c r="P91" s="278"/>
      <c r="Q91" s="278"/>
      <c r="R91" s="282"/>
      <c r="S91" s="283"/>
      <c r="T91" s="279"/>
      <c r="U91" s="279"/>
      <c r="V91" s="284"/>
      <c r="W91" s="283"/>
      <c r="X91" s="283"/>
      <c r="Y91" s="283"/>
      <c r="Z91" s="283"/>
      <c r="AA91" s="276"/>
      <c r="AB91" s="276"/>
      <c r="AC91" s="283"/>
      <c r="AD91" s="283"/>
      <c r="AE91" s="283"/>
      <c r="AF91" s="277"/>
      <c r="AG91" s="277"/>
      <c r="AH91" s="277"/>
      <c r="AI91" s="277"/>
      <c r="AJ91" s="277"/>
      <c r="AK91" s="277"/>
      <c r="AL91" s="277"/>
      <c r="AM91" s="277"/>
      <c r="AN91" s="277"/>
      <c r="AO91" s="278"/>
      <c r="AP91" s="278"/>
      <c r="AQ91" s="278"/>
      <c r="AR91" s="278"/>
      <c r="AS91" s="278"/>
    </row>
    <row r="92" spans="1:45" s="341" customFormat="1">
      <c r="A92" s="85"/>
      <c r="B92" s="85"/>
      <c r="C92" s="85"/>
      <c r="D92" s="85"/>
      <c r="E92" s="85"/>
      <c r="F92" s="85"/>
      <c r="I92" s="152"/>
      <c r="J92" s="153"/>
      <c r="K92" s="153"/>
      <c r="L92" s="280"/>
      <c r="M92" s="281"/>
      <c r="N92" s="278"/>
      <c r="O92" s="278"/>
      <c r="P92" s="278"/>
      <c r="Q92" s="278"/>
      <c r="R92" s="282"/>
      <c r="S92" s="283"/>
      <c r="T92" s="279"/>
      <c r="U92" s="279"/>
      <c r="V92" s="284"/>
      <c r="W92" s="283"/>
      <c r="X92" s="283"/>
      <c r="Y92" s="283"/>
      <c r="Z92" s="283"/>
      <c r="AA92" s="276"/>
      <c r="AB92" s="276"/>
      <c r="AC92" s="283"/>
      <c r="AD92" s="283"/>
      <c r="AE92" s="283"/>
      <c r="AF92" s="277"/>
      <c r="AG92" s="277"/>
      <c r="AH92" s="277"/>
      <c r="AI92" s="277"/>
      <c r="AJ92" s="277"/>
      <c r="AK92" s="277"/>
      <c r="AL92" s="277"/>
      <c r="AM92" s="277"/>
      <c r="AN92" s="277"/>
      <c r="AO92" s="278"/>
      <c r="AP92" s="278"/>
      <c r="AQ92" s="278"/>
      <c r="AR92" s="278"/>
      <c r="AS92" s="278"/>
    </row>
    <row r="93" spans="1:45" s="341" customFormat="1">
      <c r="A93" s="83"/>
      <c r="B93" s="83"/>
      <c r="C93" s="83"/>
      <c r="D93" s="83"/>
      <c r="E93" s="83"/>
      <c r="F93" s="83"/>
      <c r="I93" s="152"/>
      <c r="J93" s="153"/>
      <c r="K93" s="153"/>
      <c r="L93" s="280"/>
      <c r="M93" s="281"/>
      <c r="N93" s="278"/>
      <c r="O93" s="278"/>
      <c r="P93" s="278"/>
      <c r="Q93" s="278"/>
      <c r="R93" s="282"/>
      <c r="S93" s="283"/>
      <c r="T93" s="279"/>
      <c r="U93" s="279"/>
      <c r="V93" s="284"/>
      <c r="W93" s="283"/>
      <c r="X93" s="283"/>
      <c r="Y93" s="283"/>
      <c r="Z93" s="283"/>
      <c r="AA93" s="276"/>
      <c r="AB93" s="276"/>
      <c r="AC93" s="283"/>
      <c r="AD93" s="283"/>
      <c r="AE93" s="283"/>
      <c r="AF93" s="277"/>
      <c r="AG93" s="277"/>
      <c r="AH93" s="277"/>
      <c r="AI93" s="277"/>
      <c r="AJ93" s="277"/>
      <c r="AK93" s="277"/>
      <c r="AL93" s="277"/>
      <c r="AM93" s="277"/>
      <c r="AN93" s="277"/>
      <c r="AO93" s="278"/>
      <c r="AP93" s="278"/>
      <c r="AQ93" s="278"/>
      <c r="AR93" s="278"/>
      <c r="AS93" s="278"/>
    </row>
    <row r="94" spans="1:45" s="341" customFormat="1">
      <c r="A94" s="83"/>
      <c r="B94" s="83"/>
      <c r="C94" s="83"/>
      <c r="D94" s="83"/>
      <c r="E94" s="83"/>
      <c r="F94" s="83"/>
      <c r="I94" s="152"/>
      <c r="J94" s="153"/>
      <c r="K94" s="153"/>
      <c r="L94" s="280"/>
      <c r="M94" s="281"/>
      <c r="N94" s="278"/>
      <c r="O94" s="278"/>
      <c r="P94" s="278"/>
      <c r="Q94" s="278"/>
      <c r="R94" s="282"/>
      <c r="S94" s="283"/>
      <c r="T94" s="279"/>
      <c r="U94" s="279"/>
      <c r="V94" s="284"/>
      <c r="W94" s="283"/>
      <c r="X94" s="283"/>
      <c r="Y94" s="283"/>
      <c r="Z94" s="283"/>
      <c r="AA94" s="276"/>
      <c r="AB94" s="276"/>
      <c r="AC94" s="283"/>
      <c r="AD94" s="283"/>
      <c r="AE94" s="283"/>
      <c r="AF94" s="277"/>
      <c r="AG94" s="277"/>
      <c r="AH94" s="277"/>
      <c r="AI94" s="277"/>
      <c r="AJ94" s="277"/>
      <c r="AK94" s="277"/>
      <c r="AL94" s="277"/>
      <c r="AM94" s="277"/>
      <c r="AN94" s="277"/>
      <c r="AO94" s="278"/>
      <c r="AP94" s="278"/>
      <c r="AQ94" s="278"/>
      <c r="AR94" s="278"/>
      <c r="AS94" s="278"/>
    </row>
    <row r="95" spans="1:45" s="341" customFormat="1">
      <c r="A95" s="83"/>
      <c r="B95" s="83"/>
      <c r="C95" s="83"/>
      <c r="D95" s="83"/>
      <c r="E95" s="83"/>
      <c r="F95" s="83"/>
      <c r="I95" s="152"/>
      <c r="J95" s="153"/>
      <c r="K95" s="153"/>
      <c r="L95" s="280"/>
      <c r="M95" s="281"/>
      <c r="N95" s="278"/>
      <c r="O95" s="278"/>
      <c r="P95" s="278"/>
      <c r="Q95" s="278"/>
      <c r="R95" s="282"/>
      <c r="S95" s="283"/>
      <c r="T95" s="279"/>
      <c r="U95" s="279"/>
      <c r="V95" s="284"/>
      <c r="W95" s="283"/>
      <c r="X95" s="283"/>
      <c r="Y95" s="283"/>
      <c r="Z95" s="283"/>
      <c r="AA95" s="276"/>
      <c r="AB95" s="276"/>
      <c r="AC95" s="283"/>
      <c r="AD95" s="283"/>
      <c r="AE95" s="283"/>
      <c r="AF95" s="277"/>
      <c r="AG95" s="277"/>
      <c r="AH95" s="277"/>
      <c r="AI95" s="277"/>
      <c r="AJ95" s="277"/>
      <c r="AK95" s="277"/>
      <c r="AL95" s="277"/>
      <c r="AM95" s="277"/>
      <c r="AN95" s="277"/>
      <c r="AO95" s="278"/>
      <c r="AP95" s="278"/>
      <c r="AQ95" s="278"/>
      <c r="AR95" s="278"/>
      <c r="AS95" s="278"/>
    </row>
    <row r="96" spans="1:45" s="341" customFormat="1">
      <c r="A96" s="83"/>
      <c r="B96" s="83"/>
      <c r="C96" s="83"/>
      <c r="D96" s="83"/>
      <c r="E96" s="83"/>
      <c r="F96" s="83"/>
      <c r="I96" s="152"/>
      <c r="J96" s="153"/>
      <c r="K96" s="153"/>
      <c r="L96" s="280"/>
      <c r="M96" s="281"/>
      <c r="N96" s="278"/>
      <c r="O96" s="278"/>
      <c r="P96" s="278"/>
      <c r="Q96" s="278"/>
      <c r="R96" s="282"/>
      <c r="S96" s="283"/>
      <c r="T96" s="279"/>
      <c r="U96" s="279"/>
      <c r="V96" s="284"/>
      <c r="W96" s="283"/>
      <c r="X96" s="283"/>
      <c r="Y96" s="283"/>
      <c r="Z96" s="283"/>
      <c r="AA96" s="276"/>
      <c r="AB96" s="276"/>
      <c r="AC96" s="283"/>
      <c r="AD96" s="283"/>
      <c r="AE96" s="283"/>
      <c r="AF96" s="277"/>
      <c r="AG96" s="277"/>
      <c r="AH96" s="277"/>
      <c r="AI96" s="277"/>
      <c r="AJ96" s="277"/>
      <c r="AK96" s="277"/>
      <c r="AL96" s="277"/>
      <c r="AM96" s="277"/>
      <c r="AN96" s="277"/>
      <c r="AO96" s="278"/>
      <c r="AP96" s="278"/>
      <c r="AQ96" s="278"/>
      <c r="AR96" s="278"/>
      <c r="AS96" s="278"/>
    </row>
    <row r="97" spans="1:45" s="341" customFormat="1">
      <c r="A97" s="83"/>
      <c r="B97" s="83"/>
      <c r="C97" s="83"/>
      <c r="D97" s="83"/>
      <c r="E97" s="83"/>
      <c r="F97" s="83"/>
      <c r="I97" s="152"/>
      <c r="J97" s="153"/>
      <c r="K97" s="153"/>
      <c r="L97" s="280"/>
      <c r="M97" s="281"/>
      <c r="N97" s="278"/>
      <c r="O97" s="278"/>
      <c r="P97" s="278"/>
      <c r="Q97" s="278"/>
      <c r="R97" s="282"/>
      <c r="S97" s="283"/>
      <c r="T97" s="279"/>
      <c r="U97" s="279"/>
      <c r="V97" s="284"/>
      <c r="W97" s="283"/>
      <c r="X97" s="283"/>
      <c r="Y97" s="283"/>
      <c r="Z97" s="283"/>
      <c r="AA97" s="276"/>
      <c r="AB97" s="276"/>
      <c r="AC97" s="283"/>
      <c r="AD97" s="283"/>
      <c r="AE97" s="283"/>
      <c r="AF97" s="277"/>
      <c r="AG97" s="277"/>
      <c r="AH97" s="277"/>
      <c r="AI97" s="277"/>
      <c r="AJ97" s="277"/>
      <c r="AK97" s="277"/>
      <c r="AL97" s="277"/>
      <c r="AM97" s="277"/>
      <c r="AN97" s="277"/>
      <c r="AO97" s="278"/>
      <c r="AP97" s="278"/>
      <c r="AQ97" s="278"/>
      <c r="AR97" s="278"/>
      <c r="AS97" s="278"/>
    </row>
    <row r="98" spans="1:45" s="341" customFormat="1">
      <c r="A98" s="83"/>
      <c r="B98" s="83"/>
      <c r="C98" s="83"/>
      <c r="D98" s="83"/>
      <c r="E98" s="83"/>
      <c r="F98" s="83"/>
      <c r="I98" s="152"/>
      <c r="J98" s="153"/>
      <c r="K98" s="153"/>
      <c r="L98" s="280"/>
      <c r="M98" s="281"/>
      <c r="N98" s="278"/>
      <c r="O98" s="278"/>
      <c r="P98" s="278"/>
      <c r="Q98" s="278"/>
      <c r="R98" s="282"/>
      <c r="S98" s="283"/>
      <c r="T98" s="279"/>
      <c r="U98" s="279"/>
      <c r="V98" s="284"/>
      <c r="W98" s="283"/>
      <c r="X98" s="283"/>
      <c r="Y98" s="283"/>
      <c r="Z98" s="283"/>
      <c r="AA98" s="276"/>
      <c r="AB98" s="276"/>
      <c r="AC98" s="283"/>
      <c r="AD98" s="283"/>
      <c r="AE98" s="283"/>
      <c r="AF98" s="277"/>
      <c r="AG98" s="277"/>
      <c r="AH98" s="277"/>
      <c r="AI98" s="277"/>
      <c r="AJ98" s="277"/>
      <c r="AK98" s="277"/>
      <c r="AL98" s="277"/>
      <c r="AM98" s="277"/>
      <c r="AN98" s="277"/>
      <c r="AO98" s="278"/>
      <c r="AP98" s="278"/>
      <c r="AQ98" s="278"/>
      <c r="AR98" s="278"/>
      <c r="AS98" s="278"/>
    </row>
    <row r="99" spans="1:45" s="341" customFormat="1">
      <c r="A99" s="84"/>
      <c r="B99" s="84"/>
      <c r="C99" s="84"/>
      <c r="D99" s="84"/>
      <c r="E99" s="84"/>
      <c r="F99" s="84"/>
      <c r="I99" s="152"/>
      <c r="J99" s="153"/>
      <c r="K99" s="153"/>
      <c r="L99" s="280"/>
      <c r="M99" s="281"/>
      <c r="N99" s="278"/>
      <c r="O99" s="278"/>
      <c r="P99" s="278"/>
      <c r="Q99" s="278"/>
      <c r="R99" s="282"/>
      <c r="S99" s="283"/>
      <c r="T99" s="279"/>
      <c r="U99" s="279"/>
      <c r="V99" s="284"/>
      <c r="W99" s="283"/>
      <c r="X99" s="283"/>
      <c r="Y99" s="283"/>
      <c r="Z99" s="283"/>
      <c r="AA99" s="276"/>
      <c r="AB99" s="276"/>
      <c r="AC99" s="283"/>
      <c r="AD99" s="283"/>
      <c r="AE99" s="283"/>
      <c r="AF99" s="277"/>
      <c r="AG99" s="277"/>
      <c r="AH99" s="277"/>
      <c r="AI99" s="277"/>
      <c r="AJ99" s="277"/>
      <c r="AK99" s="277"/>
      <c r="AL99" s="277"/>
      <c r="AM99" s="277"/>
      <c r="AN99" s="277"/>
      <c r="AO99" s="278"/>
      <c r="AP99" s="278"/>
      <c r="AQ99" s="278"/>
      <c r="AR99" s="278"/>
      <c r="AS99" s="278"/>
    </row>
    <row r="100" spans="1:45" s="341" customFormat="1">
      <c r="A100" s="85"/>
      <c r="B100" s="85"/>
      <c r="C100" s="85"/>
      <c r="D100" s="85"/>
      <c r="E100" s="85"/>
      <c r="F100" s="85"/>
      <c r="I100" s="152"/>
      <c r="J100" s="153"/>
      <c r="K100" s="153"/>
      <c r="L100" s="280"/>
      <c r="M100" s="281"/>
      <c r="N100" s="278"/>
      <c r="O100" s="278"/>
      <c r="P100" s="278"/>
      <c r="Q100" s="278"/>
      <c r="R100" s="282"/>
      <c r="S100" s="283"/>
      <c r="T100" s="279"/>
      <c r="U100" s="279"/>
      <c r="V100" s="284"/>
      <c r="W100" s="283"/>
      <c r="X100" s="283"/>
      <c r="Y100" s="283"/>
      <c r="Z100" s="283"/>
      <c r="AA100" s="276"/>
      <c r="AB100" s="276"/>
      <c r="AC100" s="283"/>
      <c r="AD100" s="283"/>
      <c r="AE100" s="283"/>
      <c r="AF100" s="277"/>
      <c r="AG100" s="277"/>
      <c r="AH100" s="277"/>
      <c r="AI100" s="277"/>
      <c r="AJ100" s="277"/>
      <c r="AK100" s="277"/>
      <c r="AL100" s="277"/>
      <c r="AM100" s="277"/>
      <c r="AN100" s="277"/>
      <c r="AO100" s="278"/>
      <c r="AP100" s="278"/>
      <c r="AQ100" s="278"/>
      <c r="AR100" s="278"/>
      <c r="AS100" s="278"/>
    </row>
    <row r="101" spans="1:45" s="341" customFormat="1">
      <c r="A101" s="85"/>
      <c r="B101" s="85"/>
      <c r="C101" s="85"/>
      <c r="D101" s="85"/>
      <c r="E101" s="85"/>
      <c r="F101" s="85"/>
      <c r="I101" s="152"/>
      <c r="J101" s="153"/>
      <c r="K101" s="153"/>
      <c r="L101" s="280"/>
      <c r="M101" s="281"/>
      <c r="N101" s="278"/>
      <c r="O101" s="278"/>
      <c r="P101" s="278"/>
      <c r="Q101" s="278"/>
      <c r="R101" s="282"/>
      <c r="S101" s="283"/>
      <c r="T101" s="279"/>
      <c r="U101" s="279"/>
      <c r="V101" s="284"/>
      <c r="W101" s="283"/>
      <c r="X101" s="283"/>
      <c r="Y101" s="283"/>
      <c r="Z101" s="283"/>
      <c r="AA101" s="276"/>
      <c r="AB101" s="276"/>
      <c r="AC101" s="283"/>
      <c r="AD101" s="283"/>
      <c r="AE101" s="283"/>
      <c r="AF101" s="277"/>
      <c r="AG101" s="277"/>
      <c r="AH101" s="277"/>
      <c r="AI101" s="277"/>
      <c r="AJ101" s="277"/>
      <c r="AK101" s="277"/>
      <c r="AL101" s="277"/>
      <c r="AM101" s="277"/>
      <c r="AN101" s="277"/>
      <c r="AO101" s="278"/>
      <c r="AP101" s="278"/>
      <c r="AQ101" s="278"/>
      <c r="AR101" s="278"/>
      <c r="AS101" s="278"/>
    </row>
    <row r="102" spans="1:45" s="341" customFormat="1">
      <c r="A102" s="85"/>
      <c r="B102" s="85"/>
      <c r="C102" s="85"/>
      <c r="D102" s="85"/>
      <c r="E102" s="85"/>
      <c r="F102" s="85"/>
      <c r="I102" s="152"/>
      <c r="J102" s="153"/>
      <c r="K102" s="153"/>
      <c r="L102" s="280"/>
      <c r="M102" s="281"/>
      <c r="N102" s="278"/>
      <c r="O102" s="278"/>
      <c r="P102" s="278"/>
      <c r="Q102" s="278"/>
      <c r="R102" s="282"/>
      <c r="S102" s="283"/>
      <c r="T102" s="279"/>
      <c r="U102" s="279"/>
      <c r="V102" s="284"/>
      <c r="W102" s="283"/>
      <c r="X102" s="283"/>
      <c r="Y102" s="283"/>
      <c r="Z102" s="283"/>
      <c r="AA102" s="276"/>
      <c r="AB102" s="276"/>
      <c r="AC102" s="283"/>
      <c r="AD102" s="283"/>
      <c r="AE102" s="283"/>
      <c r="AF102" s="277"/>
      <c r="AG102" s="277"/>
      <c r="AH102" s="277"/>
      <c r="AI102" s="277"/>
      <c r="AJ102" s="277"/>
      <c r="AK102" s="277"/>
      <c r="AL102" s="277"/>
      <c r="AM102" s="277"/>
      <c r="AN102" s="277"/>
      <c r="AO102" s="278"/>
      <c r="AP102" s="278"/>
      <c r="AQ102" s="278"/>
      <c r="AR102" s="278"/>
      <c r="AS102" s="278"/>
    </row>
    <row r="103" spans="1:45" s="341" customFormat="1">
      <c r="A103" s="84"/>
      <c r="B103" s="84"/>
      <c r="C103" s="84"/>
      <c r="D103" s="84"/>
      <c r="E103" s="84"/>
      <c r="F103" s="84"/>
      <c r="I103" s="152"/>
      <c r="J103" s="153"/>
      <c r="K103" s="153"/>
      <c r="L103" s="280"/>
      <c r="M103" s="281"/>
      <c r="N103" s="278"/>
      <c r="O103" s="278"/>
      <c r="P103" s="278"/>
      <c r="Q103" s="278"/>
      <c r="R103" s="282"/>
      <c r="S103" s="283"/>
      <c r="T103" s="279"/>
      <c r="U103" s="279"/>
      <c r="V103" s="284"/>
      <c r="W103" s="283"/>
      <c r="X103" s="283"/>
      <c r="Y103" s="283"/>
      <c r="Z103" s="283"/>
      <c r="AA103" s="276"/>
      <c r="AB103" s="276"/>
      <c r="AC103" s="283"/>
      <c r="AD103" s="283"/>
      <c r="AE103" s="283"/>
      <c r="AF103" s="277"/>
      <c r="AG103" s="277"/>
      <c r="AH103" s="277"/>
      <c r="AI103" s="277"/>
      <c r="AJ103" s="277"/>
      <c r="AK103" s="277"/>
      <c r="AL103" s="277"/>
      <c r="AM103" s="277"/>
      <c r="AN103" s="277"/>
      <c r="AO103" s="278"/>
      <c r="AP103" s="278"/>
      <c r="AQ103" s="278"/>
      <c r="AR103" s="278"/>
      <c r="AS103" s="278"/>
    </row>
    <row r="104" spans="1:45" s="341" customFormat="1">
      <c r="A104" s="84"/>
      <c r="B104" s="84"/>
      <c r="C104" s="84"/>
      <c r="D104" s="84"/>
      <c r="E104" s="84"/>
      <c r="F104" s="84"/>
      <c r="I104" s="152"/>
      <c r="J104" s="153"/>
      <c r="K104" s="153"/>
      <c r="L104" s="280"/>
      <c r="M104" s="281"/>
      <c r="N104" s="278"/>
      <c r="O104" s="278"/>
      <c r="P104" s="278"/>
      <c r="Q104" s="278"/>
      <c r="R104" s="282"/>
      <c r="S104" s="283"/>
      <c r="T104" s="279"/>
      <c r="U104" s="279"/>
      <c r="V104" s="284"/>
      <c r="W104" s="283"/>
      <c r="X104" s="283"/>
      <c r="Y104" s="283"/>
      <c r="Z104" s="283"/>
      <c r="AA104" s="276"/>
      <c r="AB104" s="276"/>
      <c r="AC104" s="283"/>
      <c r="AD104" s="283"/>
      <c r="AE104" s="283"/>
      <c r="AF104" s="277"/>
      <c r="AG104" s="277"/>
      <c r="AH104" s="277"/>
      <c r="AI104" s="277"/>
      <c r="AJ104" s="277"/>
      <c r="AK104" s="277"/>
      <c r="AL104" s="277"/>
      <c r="AM104" s="277"/>
      <c r="AN104" s="277"/>
      <c r="AO104" s="278"/>
      <c r="AP104" s="278"/>
      <c r="AQ104" s="278"/>
      <c r="AR104" s="278"/>
      <c r="AS104" s="278"/>
    </row>
    <row r="105" spans="1:45" s="341" customFormat="1">
      <c r="A105" s="84"/>
      <c r="B105" s="84"/>
      <c r="C105" s="84"/>
      <c r="D105" s="84"/>
      <c r="E105" s="84"/>
      <c r="F105" s="84"/>
      <c r="I105" s="152"/>
      <c r="J105" s="153"/>
      <c r="K105" s="153"/>
      <c r="L105" s="280"/>
      <c r="M105" s="281"/>
      <c r="N105" s="278"/>
      <c r="O105" s="278"/>
      <c r="P105" s="278"/>
      <c r="Q105" s="278"/>
      <c r="R105" s="282"/>
      <c r="S105" s="283"/>
      <c r="T105" s="279"/>
      <c r="U105" s="279"/>
      <c r="V105" s="284"/>
      <c r="W105" s="283"/>
      <c r="X105" s="283"/>
      <c r="Y105" s="283"/>
      <c r="Z105" s="283"/>
      <c r="AA105" s="276"/>
      <c r="AB105" s="276"/>
      <c r="AC105" s="283"/>
      <c r="AD105" s="283"/>
      <c r="AE105" s="283"/>
      <c r="AF105" s="277"/>
      <c r="AG105" s="277"/>
      <c r="AH105" s="277"/>
      <c r="AI105" s="277"/>
      <c r="AJ105" s="277"/>
      <c r="AK105" s="277"/>
      <c r="AL105" s="277"/>
      <c r="AM105" s="277"/>
      <c r="AN105" s="277"/>
      <c r="AO105" s="278"/>
      <c r="AP105" s="278"/>
      <c r="AQ105" s="278"/>
      <c r="AR105" s="278"/>
      <c r="AS105" s="278"/>
    </row>
    <row r="106" spans="1:45" s="341" customFormat="1">
      <c r="A106" s="84"/>
      <c r="B106" s="84"/>
      <c r="C106" s="84"/>
      <c r="D106" s="84"/>
      <c r="E106" s="84"/>
      <c r="F106" s="84"/>
      <c r="I106" s="152"/>
      <c r="J106" s="153"/>
      <c r="K106" s="153"/>
      <c r="L106" s="280"/>
      <c r="M106" s="281"/>
      <c r="N106" s="278"/>
      <c r="O106" s="278"/>
      <c r="P106" s="278"/>
      <c r="Q106" s="278"/>
      <c r="R106" s="282"/>
      <c r="S106" s="283"/>
      <c r="T106" s="279"/>
      <c r="U106" s="279"/>
      <c r="V106" s="284"/>
      <c r="W106" s="283"/>
      <c r="X106" s="283"/>
      <c r="Y106" s="283"/>
      <c r="Z106" s="283"/>
      <c r="AA106" s="276"/>
      <c r="AB106" s="276"/>
      <c r="AC106" s="283"/>
      <c r="AD106" s="283"/>
      <c r="AE106" s="283"/>
      <c r="AF106" s="277"/>
      <c r="AG106" s="277"/>
      <c r="AH106" s="277"/>
      <c r="AI106" s="277"/>
      <c r="AJ106" s="277"/>
      <c r="AK106" s="277"/>
      <c r="AL106" s="277"/>
      <c r="AM106" s="277"/>
      <c r="AN106" s="277"/>
      <c r="AO106" s="278"/>
      <c r="AP106" s="278"/>
      <c r="AQ106" s="278"/>
      <c r="AR106" s="278"/>
      <c r="AS106" s="278"/>
    </row>
    <row r="107" spans="1:45" s="341" customFormat="1">
      <c r="A107" s="84"/>
      <c r="B107" s="84"/>
      <c r="C107" s="84"/>
      <c r="D107" s="84"/>
      <c r="E107" s="84"/>
      <c r="F107" s="84"/>
      <c r="I107" s="152"/>
      <c r="J107" s="153"/>
      <c r="K107" s="153"/>
      <c r="L107" s="280"/>
      <c r="M107" s="281"/>
      <c r="N107" s="278"/>
      <c r="O107" s="278"/>
      <c r="P107" s="278"/>
      <c r="Q107" s="278"/>
      <c r="R107" s="282"/>
      <c r="S107" s="283"/>
      <c r="T107" s="279"/>
      <c r="U107" s="279"/>
      <c r="V107" s="284"/>
      <c r="W107" s="283"/>
      <c r="X107" s="283"/>
      <c r="Y107" s="283"/>
      <c r="Z107" s="283"/>
      <c r="AA107" s="276"/>
      <c r="AB107" s="276"/>
      <c r="AC107" s="283"/>
      <c r="AD107" s="283"/>
      <c r="AE107" s="283"/>
      <c r="AF107" s="277"/>
      <c r="AG107" s="277"/>
      <c r="AH107" s="277"/>
      <c r="AI107" s="277"/>
      <c r="AJ107" s="277"/>
      <c r="AK107" s="277"/>
      <c r="AL107" s="277"/>
      <c r="AM107" s="277"/>
      <c r="AN107" s="277"/>
      <c r="AO107" s="278"/>
      <c r="AP107" s="278"/>
      <c r="AQ107" s="278"/>
      <c r="AR107" s="278"/>
      <c r="AS107" s="278"/>
    </row>
    <row r="108" spans="1:45" s="341" customFormat="1">
      <c r="A108" s="84"/>
      <c r="B108" s="84"/>
      <c r="C108" s="84"/>
      <c r="D108" s="84"/>
      <c r="E108" s="84"/>
      <c r="F108" s="84"/>
      <c r="I108" s="152"/>
      <c r="J108" s="153"/>
      <c r="K108" s="153"/>
      <c r="L108" s="280"/>
      <c r="M108" s="281"/>
      <c r="N108" s="278"/>
      <c r="O108" s="278"/>
      <c r="P108" s="278"/>
      <c r="Q108" s="278"/>
      <c r="R108" s="282"/>
      <c r="S108" s="283"/>
      <c r="T108" s="279"/>
      <c r="U108" s="279"/>
      <c r="V108" s="284"/>
      <c r="W108" s="283"/>
      <c r="X108" s="283"/>
      <c r="Y108" s="283"/>
      <c r="Z108" s="283"/>
      <c r="AA108" s="276"/>
      <c r="AB108" s="276"/>
      <c r="AC108" s="283"/>
      <c r="AD108" s="283"/>
      <c r="AE108" s="283"/>
      <c r="AF108" s="277"/>
      <c r="AG108" s="277"/>
      <c r="AH108" s="277"/>
      <c r="AI108" s="277"/>
      <c r="AJ108" s="277"/>
      <c r="AK108" s="277"/>
      <c r="AL108" s="277"/>
      <c r="AM108" s="277"/>
      <c r="AN108" s="277"/>
      <c r="AO108" s="278"/>
      <c r="AP108" s="278"/>
      <c r="AQ108" s="278"/>
      <c r="AR108" s="278"/>
      <c r="AS108" s="278"/>
    </row>
    <row r="109" spans="1:45" s="341" customFormat="1">
      <c r="A109" s="84"/>
      <c r="B109" s="84"/>
      <c r="C109" s="84"/>
      <c r="D109" s="84"/>
      <c r="E109" s="84"/>
      <c r="F109" s="84"/>
      <c r="I109" s="152"/>
      <c r="J109" s="153"/>
      <c r="K109" s="153"/>
      <c r="L109" s="280"/>
      <c r="M109" s="281"/>
      <c r="N109" s="278"/>
      <c r="O109" s="278"/>
      <c r="P109" s="278"/>
      <c r="Q109" s="278"/>
      <c r="R109" s="282"/>
      <c r="S109" s="283"/>
      <c r="T109" s="279"/>
      <c r="U109" s="279"/>
      <c r="V109" s="284"/>
      <c r="W109" s="283"/>
      <c r="X109" s="283"/>
      <c r="Y109" s="283"/>
      <c r="Z109" s="283"/>
      <c r="AA109" s="276"/>
      <c r="AB109" s="276"/>
      <c r="AC109" s="283"/>
      <c r="AD109" s="283"/>
      <c r="AE109" s="283"/>
      <c r="AF109" s="277"/>
      <c r="AG109" s="277"/>
      <c r="AH109" s="277"/>
      <c r="AI109" s="277"/>
      <c r="AJ109" s="277"/>
      <c r="AK109" s="277"/>
      <c r="AL109" s="277"/>
      <c r="AM109" s="277"/>
      <c r="AN109" s="277"/>
      <c r="AO109" s="278"/>
      <c r="AP109" s="278"/>
      <c r="AQ109" s="278"/>
      <c r="AR109" s="278"/>
      <c r="AS109" s="278"/>
    </row>
    <row r="110" spans="1:45" s="341" customFormat="1">
      <c r="A110" s="85"/>
      <c r="B110" s="85"/>
      <c r="C110" s="85"/>
      <c r="D110" s="85"/>
      <c r="E110" s="85"/>
      <c r="F110" s="85"/>
      <c r="I110" s="152"/>
      <c r="J110" s="153"/>
      <c r="K110" s="153"/>
      <c r="L110" s="280"/>
      <c r="M110" s="281"/>
      <c r="N110" s="278"/>
      <c r="O110" s="278"/>
      <c r="P110" s="278"/>
      <c r="Q110" s="278"/>
      <c r="R110" s="282"/>
      <c r="S110" s="283"/>
      <c r="T110" s="279"/>
      <c r="U110" s="279"/>
      <c r="V110" s="284"/>
      <c r="W110" s="283"/>
      <c r="X110" s="283"/>
      <c r="Y110" s="283"/>
      <c r="Z110" s="283"/>
      <c r="AA110" s="276"/>
      <c r="AB110" s="276"/>
      <c r="AC110" s="283"/>
      <c r="AD110" s="283"/>
      <c r="AE110" s="283"/>
      <c r="AF110" s="277"/>
      <c r="AG110" s="277"/>
      <c r="AH110" s="277"/>
      <c r="AI110" s="277"/>
      <c r="AJ110" s="277"/>
      <c r="AK110" s="277"/>
      <c r="AL110" s="277"/>
      <c r="AM110" s="277"/>
      <c r="AN110" s="277"/>
      <c r="AO110" s="278"/>
      <c r="AP110" s="278"/>
      <c r="AQ110" s="278"/>
      <c r="AR110" s="278"/>
      <c r="AS110" s="278"/>
    </row>
    <row r="111" spans="1:45" s="341" customFormat="1">
      <c r="A111" s="85"/>
      <c r="B111" s="85"/>
      <c r="C111" s="85"/>
      <c r="D111" s="85"/>
      <c r="E111" s="85"/>
      <c r="F111" s="85"/>
      <c r="I111" s="152"/>
      <c r="J111" s="153"/>
      <c r="K111" s="153"/>
      <c r="L111" s="280"/>
      <c r="M111" s="281"/>
      <c r="N111" s="278"/>
      <c r="O111" s="278"/>
      <c r="P111" s="278"/>
      <c r="Q111" s="278"/>
      <c r="R111" s="282"/>
      <c r="S111" s="283"/>
      <c r="T111" s="279"/>
      <c r="U111" s="279"/>
      <c r="V111" s="284"/>
      <c r="W111" s="283"/>
      <c r="X111" s="283"/>
      <c r="Y111" s="283"/>
      <c r="Z111" s="283"/>
      <c r="AA111" s="276"/>
      <c r="AB111" s="276"/>
      <c r="AC111" s="283"/>
      <c r="AD111" s="283"/>
      <c r="AE111" s="283"/>
      <c r="AF111" s="277"/>
      <c r="AG111" s="277"/>
      <c r="AH111" s="277"/>
      <c r="AI111" s="277"/>
      <c r="AJ111" s="277"/>
      <c r="AK111" s="277"/>
      <c r="AL111" s="277"/>
      <c r="AM111" s="277"/>
      <c r="AN111" s="277"/>
      <c r="AO111" s="278"/>
      <c r="AP111" s="278"/>
      <c r="AQ111" s="278"/>
      <c r="AR111" s="278"/>
      <c r="AS111" s="278"/>
    </row>
    <row r="112" spans="1:45" s="341" customFormat="1">
      <c r="A112" s="85"/>
      <c r="B112" s="85"/>
      <c r="C112" s="85"/>
      <c r="D112" s="85"/>
      <c r="E112" s="85"/>
      <c r="F112" s="85"/>
      <c r="I112" s="152"/>
      <c r="J112" s="153"/>
      <c r="K112" s="153"/>
      <c r="L112" s="280"/>
      <c r="M112" s="281"/>
      <c r="N112" s="278"/>
      <c r="O112" s="278"/>
      <c r="P112" s="278"/>
      <c r="Q112" s="278"/>
      <c r="R112" s="282"/>
      <c r="S112" s="283"/>
      <c r="T112" s="279"/>
      <c r="U112" s="279"/>
      <c r="V112" s="284"/>
      <c r="W112" s="283"/>
      <c r="X112" s="283"/>
      <c r="Y112" s="283"/>
      <c r="Z112" s="283"/>
      <c r="AA112" s="276"/>
      <c r="AB112" s="276"/>
      <c r="AC112" s="283"/>
      <c r="AD112" s="283"/>
      <c r="AE112" s="283"/>
      <c r="AF112" s="277"/>
      <c r="AG112" s="277"/>
      <c r="AH112" s="277"/>
      <c r="AI112" s="277"/>
      <c r="AJ112" s="277"/>
      <c r="AK112" s="277"/>
      <c r="AL112" s="277"/>
      <c r="AM112" s="277"/>
      <c r="AN112" s="277"/>
      <c r="AO112" s="278"/>
      <c r="AP112" s="278"/>
      <c r="AQ112" s="278"/>
      <c r="AR112" s="278"/>
      <c r="AS112" s="278"/>
    </row>
    <row r="113" spans="1:45" s="341" customFormat="1">
      <c r="A113" s="85"/>
      <c r="B113" s="85"/>
      <c r="C113" s="85"/>
      <c r="D113" s="85"/>
      <c r="E113" s="85"/>
      <c r="F113" s="85"/>
      <c r="I113" s="152"/>
      <c r="J113" s="153"/>
      <c r="K113" s="153"/>
      <c r="L113" s="280"/>
      <c r="M113" s="281"/>
      <c r="N113" s="278"/>
      <c r="O113" s="278"/>
      <c r="P113" s="278"/>
      <c r="Q113" s="278"/>
      <c r="R113" s="282"/>
      <c r="S113" s="283"/>
      <c r="T113" s="279"/>
      <c r="U113" s="279"/>
      <c r="V113" s="284"/>
      <c r="W113" s="283"/>
      <c r="X113" s="283"/>
      <c r="Y113" s="283"/>
      <c r="Z113" s="283"/>
      <c r="AA113" s="276"/>
      <c r="AB113" s="276"/>
      <c r="AC113" s="283"/>
      <c r="AD113" s="283"/>
      <c r="AE113" s="283"/>
      <c r="AF113" s="277"/>
      <c r="AG113" s="277"/>
      <c r="AH113" s="277"/>
      <c r="AI113" s="277"/>
      <c r="AJ113" s="277"/>
      <c r="AK113" s="277"/>
      <c r="AL113" s="277"/>
      <c r="AM113" s="277"/>
      <c r="AN113" s="277"/>
      <c r="AO113" s="278"/>
      <c r="AP113" s="278"/>
      <c r="AQ113" s="278"/>
      <c r="AR113" s="278"/>
      <c r="AS113" s="278"/>
    </row>
    <row r="114" spans="1:45" s="341" customFormat="1">
      <c r="A114" s="93"/>
      <c r="B114" s="93"/>
      <c r="C114" s="93"/>
      <c r="D114" s="93"/>
      <c r="E114" s="93"/>
      <c r="F114" s="93"/>
      <c r="I114" s="152"/>
      <c r="J114" s="153"/>
      <c r="K114" s="153"/>
      <c r="L114" s="280"/>
      <c r="M114" s="281"/>
      <c r="N114" s="278"/>
      <c r="O114" s="278"/>
      <c r="P114" s="278"/>
      <c r="Q114" s="278"/>
      <c r="R114" s="282"/>
      <c r="S114" s="283"/>
      <c r="T114" s="279"/>
      <c r="U114" s="279"/>
      <c r="V114" s="284"/>
      <c r="W114" s="283"/>
      <c r="X114" s="283"/>
      <c r="Y114" s="283"/>
      <c r="Z114" s="283"/>
      <c r="AA114" s="276"/>
      <c r="AB114" s="276"/>
      <c r="AC114" s="283"/>
      <c r="AD114" s="283"/>
      <c r="AE114" s="283"/>
      <c r="AF114" s="277"/>
      <c r="AG114" s="277"/>
      <c r="AH114" s="277"/>
      <c r="AI114" s="277"/>
      <c r="AJ114" s="277"/>
      <c r="AK114" s="277"/>
      <c r="AL114" s="277"/>
      <c r="AM114" s="277"/>
      <c r="AN114" s="277"/>
      <c r="AO114" s="278"/>
      <c r="AP114" s="278"/>
      <c r="AQ114" s="278"/>
      <c r="AR114" s="278"/>
      <c r="AS114" s="278"/>
    </row>
    <row r="115" spans="1:45" s="341" customFormat="1">
      <c r="A115" s="94"/>
      <c r="B115" s="94"/>
      <c r="C115" s="94"/>
      <c r="D115" s="94"/>
      <c r="E115" s="94"/>
      <c r="F115" s="94"/>
      <c r="I115" s="152"/>
      <c r="J115" s="153"/>
      <c r="K115" s="153"/>
      <c r="L115" s="280"/>
      <c r="M115" s="281"/>
      <c r="N115" s="278"/>
      <c r="O115" s="278"/>
      <c r="P115" s="278"/>
      <c r="Q115" s="278"/>
      <c r="R115" s="282"/>
      <c r="S115" s="283"/>
      <c r="T115" s="279"/>
      <c r="U115" s="279"/>
      <c r="V115" s="284"/>
      <c r="W115" s="283"/>
      <c r="X115" s="283"/>
      <c r="Y115" s="283"/>
      <c r="Z115" s="283"/>
      <c r="AA115" s="276"/>
      <c r="AB115" s="276"/>
      <c r="AC115" s="283"/>
      <c r="AD115" s="283"/>
      <c r="AE115" s="283"/>
      <c r="AF115" s="277"/>
      <c r="AG115" s="277"/>
      <c r="AH115" s="277"/>
      <c r="AI115" s="277"/>
      <c r="AJ115" s="277"/>
      <c r="AK115" s="277"/>
      <c r="AL115" s="277"/>
      <c r="AM115" s="277"/>
      <c r="AN115" s="277"/>
      <c r="AO115" s="278"/>
      <c r="AP115" s="278"/>
      <c r="AQ115" s="278"/>
      <c r="AR115" s="278"/>
      <c r="AS115" s="278"/>
    </row>
    <row r="116" spans="1:45" s="341" customFormat="1">
      <c r="A116" s="94"/>
      <c r="B116" s="94"/>
      <c r="C116" s="94"/>
      <c r="D116" s="94"/>
      <c r="E116" s="94"/>
      <c r="F116" s="94"/>
      <c r="I116" s="152"/>
      <c r="J116" s="153"/>
      <c r="K116" s="153"/>
      <c r="L116" s="280"/>
      <c r="M116" s="281"/>
      <c r="N116" s="278"/>
      <c r="O116" s="278"/>
      <c r="P116" s="278"/>
      <c r="Q116" s="278"/>
      <c r="R116" s="282"/>
      <c r="S116" s="283"/>
      <c r="T116" s="279"/>
      <c r="U116" s="279"/>
      <c r="V116" s="284"/>
      <c r="W116" s="283"/>
      <c r="X116" s="283"/>
      <c r="Y116" s="283"/>
      <c r="Z116" s="283"/>
      <c r="AA116" s="276"/>
      <c r="AB116" s="276"/>
      <c r="AC116" s="283"/>
      <c r="AD116" s="283"/>
      <c r="AE116" s="283"/>
      <c r="AF116" s="277"/>
      <c r="AG116" s="277"/>
      <c r="AH116" s="277"/>
      <c r="AI116" s="277"/>
      <c r="AJ116" s="277"/>
      <c r="AK116" s="277"/>
      <c r="AL116" s="277"/>
      <c r="AM116" s="277"/>
      <c r="AN116" s="277"/>
      <c r="AO116" s="278"/>
      <c r="AP116" s="278"/>
      <c r="AQ116" s="278"/>
      <c r="AR116" s="278"/>
      <c r="AS116" s="278"/>
    </row>
    <row r="117" spans="1:45" s="341" customFormat="1">
      <c r="A117" s="94"/>
      <c r="B117" s="94"/>
      <c r="C117" s="94"/>
      <c r="D117" s="94"/>
      <c r="E117" s="94"/>
      <c r="F117" s="94"/>
      <c r="I117" s="152"/>
      <c r="J117" s="153"/>
      <c r="K117" s="153"/>
      <c r="L117" s="280"/>
      <c r="M117" s="281"/>
      <c r="N117" s="278"/>
      <c r="O117" s="278"/>
      <c r="P117" s="278"/>
      <c r="Q117" s="278"/>
      <c r="R117" s="282"/>
      <c r="S117" s="283"/>
      <c r="T117" s="279"/>
      <c r="U117" s="279"/>
      <c r="V117" s="284"/>
      <c r="W117" s="283"/>
      <c r="X117" s="283"/>
      <c r="Y117" s="283"/>
      <c r="Z117" s="283"/>
      <c r="AA117" s="276"/>
      <c r="AB117" s="276"/>
      <c r="AC117" s="283"/>
      <c r="AD117" s="283"/>
      <c r="AE117" s="283"/>
      <c r="AF117" s="277"/>
      <c r="AG117" s="277"/>
      <c r="AH117" s="277"/>
      <c r="AI117" s="277"/>
      <c r="AJ117" s="277"/>
      <c r="AK117" s="277"/>
      <c r="AL117" s="277"/>
      <c r="AM117" s="277"/>
      <c r="AN117" s="277"/>
      <c r="AO117" s="278"/>
      <c r="AP117" s="278"/>
      <c r="AQ117" s="278"/>
      <c r="AR117" s="278"/>
      <c r="AS117" s="278"/>
    </row>
    <row r="118" spans="1:45" s="341" customFormat="1">
      <c r="A118" s="94"/>
      <c r="B118" s="94"/>
      <c r="C118" s="94"/>
      <c r="D118" s="94"/>
      <c r="E118" s="94"/>
      <c r="F118" s="94"/>
      <c r="I118" s="152"/>
      <c r="J118" s="153"/>
      <c r="K118" s="153"/>
      <c r="L118" s="280"/>
      <c r="M118" s="281"/>
      <c r="N118" s="278"/>
      <c r="O118" s="278"/>
      <c r="P118" s="278"/>
      <c r="Q118" s="278"/>
      <c r="R118" s="282"/>
      <c r="S118" s="283"/>
      <c r="T118" s="279"/>
      <c r="U118" s="279"/>
      <c r="V118" s="284"/>
      <c r="W118" s="283"/>
      <c r="X118" s="283"/>
      <c r="Y118" s="283"/>
      <c r="Z118" s="283"/>
      <c r="AA118" s="276"/>
      <c r="AB118" s="276"/>
      <c r="AC118" s="283"/>
      <c r="AD118" s="283"/>
      <c r="AE118" s="283"/>
      <c r="AF118" s="277"/>
      <c r="AG118" s="277"/>
      <c r="AH118" s="277"/>
      <c r="AI118" s="277"/>
      <c r="AJ118" s="277"/>
      <c r="AK118" s="277"/>
      <c r="AL118" s="277"/>
      <c r="AM118" s="277"/>
      <c r="AN118" s="277"/>
      <c r="AO118" s="278"/>
      <c r="AP118" s="278"/>
      <c r="AQ118" s="278"/>
      <c r="AR118" s="278"/>
      <c r="AS118" s="278"/>
    </row>
    <row r="119" spans="1:45" s="341" customFormat="1">
      <c r="A119" s="94"/>
      <c r="B119" s="94"/>
      <c r="C119" s="94"/>
      <c r="D119" s="94"/>
      <c r="E119" s="94"/>
      <c r="F119" s="94"/>
      <c r="I119" s="152"/>
      <c r="J119" s="153"/>
      <c r="K119" s="153"/>
      <c r="L119" s="280"/>
      <c r="M119" s="281"/>
      <c r="N119" s="278"/>
      <c r="O119" s="278"/>
      <c r="P119" s="278"/>
      <c r="Q119" s="278"/>
      <c r="R119" s="282"/>
      <c r="S119" s="283"/>
      <c r="T119" s="279"/>
      <c r="U119" s="279"/>
      <c r="V119" s="284"/>
      <c r="W119" s="283"/>
      <c r="X119" s="283"/>
      <c r="Y119" s="283"/>
      <c r="Z119" s="283"/>
      <c r="AA119" s="276"/>
      <c r="AB119" s="276"/>
      <c r="AC119" s="283"/>
      <c r="AD119" s="283"/>
      <c r="AE119" s="283"/>
      <c r="AF119" s="277"/>
      <c r="AG119" s="277"/>
      <c r="AH119" s="277"/>
      <c r="AI119" s="277"/>
      <c r="AJ119" s="277"/>
      <c r="AK119" s="277"/>
      <c r="AL119" s="277"/>
      <c r="AM119" s="277"/>
      <c r="AN119" s="277"/>
      <c r="AO119" s="278"/>
      <c r="AP119" s="278"/>
      <c r="AQ119" s="278"/>
      <c r="AR119" s="278"/>
      <c r="AS119" s="278"/>
    </row>
    <row r="120" spans="1:45" s="341" customFormat="1">
      <c r="A120" s="83"/>
      <c r="B120" s="83"/>
      <c r="C120" s="83"/>
      <c r="D120" s="83"/>
      <c r="E120" s="83"/>
      <c r="F120" s="83"/>
      <c r="I120" s="152"/>
      <c r="J120" s="153"/>
      <c r="K120" s="153"/>
      <c r="L120" s="280"/>
      <c r="M120" s="281"/>
      <c r="N120" s="278"/>
      <c r="O120" s="278"/>
      <c r="P120" s="278"/>
      <c r="Q120" s="278"/>
      <c r="R120" s="282"/>
      <c r="S120" s="283"/>
      <c r="T120" s="279"/>
      <c r="U120" s="279"/>
      <c r="V120" s="284"/>
      <c r="W120" s="283"/>
      <c r="X120" s="283"/>
      <c r="Y120" s="283"/>
      <c r="Z120" s="283"/>
      <c r="AA120" s="276"/>
      <c r="AB120" s="276"/>
      <c r="AC120" s="283"/>
      <c r="AD120" s="283"/>
      <c r="AE120" s="283"/>
      <c r="AF120" s="277"/>
      <c r="AG120" s="277"/>
      <c r="AH120" s="277"/>
      <c r="AI120" s="277"/>
      <c r="AJ120" s="277"/>
      <c r="AK120" s="277"/>
      <c r="AL120" s="277"/>
      <c r="AM120" s="277"/>
      <c r="AN120" s="277"/>
      <c r="AO120" s="278"/>
      <c r="AP120" s="278"/>
      <c r="AQ120" s="278"/>
      <c r="AR120" s="278"/>
      <c r="AS120" s="278"/>
    </row>
    <row r="121" spans="1:45" s="341" customFormat="1">
      <c r="A121" s="94"/>
      <c r="B121" s="94"/>
      <c r="C121" s="94"/>
      <c r="D121" s="94"/>
      <c r="E121" s="94"/>
      <c r="F121" s="94"/>
      <c r="I121" s="152"/>
      <c r="J121" s="153"/>
      <c r="K121" s="153"/>
      <c r="L121" s="280"/>
      <c r="M121" s="281"/>
      <c r="N121" s="278"/>
      <c r="O121" s="278"/>
      <c r="P121" s="278"/>
      <c r="Q121" s="278"/>
      <c r="R121" s="282"/>
      <c r="S121" s="283"/>
      <c r="T121" s="279"/>
      <c r="U121" s="279"/>
      <c r="V121" s="284"/>
      <c r="W121" s="283"/>
      <c r="X121" s="283"/>
      <c r="Y121" s="283"/>
      <c r="Z121" s="283"/>
      <c r="AA121" s="276"/>
      <c r="AB121" s="276"/>
      <c r="AC121" s="283"/>
      <c r="AD121" s="283"/>
      <c r="AE121" s="283"/>
      <c r="AF121" s="277"/>
      <c r="AG121" s="277"/>
      <c r="AH121" s="277"/>
      <c r="AI121" s="277"/>
      <c r="AJ121" s="277"/>
      <c r="AK121" s="277"/>
      <c r="AL121" s="277"/>
      <c r="AM121" s="277"/>
      <c r="AN121" s="277"/>
      <c r="AO121" s="278"/>
      <c r="AP121" s="278"/>
      <c r="AQ121" s="278"/>
      <c r="AR121" s="278"/>
      <c r="AS121" s="278"/>
    </row>
    <row r="122" spans="1:45" s="341" customFormat="1">
      <c r="A122" s="94"/>
      <c r="B122" s="94"/>
      <c r="C122" s="94"/>
      <c r="D122" s="94"/>
      <c r="E122" s="94"/>
      <c r="F122" s="94"/>
      <c r="I122" s="152"/>
      <c r="J122" s="153"/>
      <c r="K122" s="153"/>
      <c r="L122" s="280"/>
      <c r="M122" s="281"/>
      <c r="N122" s="278"/>
      <c r="O122" s="278"/>
      <c r="P122" s="278"/>
      <c r="Q122" s="278"/>
      <c r="R122" s="282"/>
      <c r="S122" s="283"/>
      <c r="T122" s="279"/>
      <c r="U122" s="279"/>
      <c r="V122" s="284"/>
      <c r="W122" s="283"/>
      <c r="X122" s="283"/>
      <c r="Y122" s="283"/>
      <c r="Z122" s="283"/>
      <c r="AA122" s="276"/>
      <c r="AB122" s="276"/>
      <c r="AC122" s="283"/>
      <c r="AD122" s="283"/>
      <c r="AE122" s="283"/>
      <c r="AF122" s="277"/>
      <c r="AG122" s="277"/>
      <c r="AH122" s="277"/>
      <c r="AI122" s="277"/>
      <c r="AJ122" s="277"/>
      <c r="AK122" s="277"/>
      <c r="AL122" s="277"/>
      <c r="AM122" s="277"/>
      <c r="AN122" s="277"/>
      <c r="AO122" s="278"/>
      <c r="AP122" s="278"/>
      <c r="AQ122" s="278"/>
      <c r="AR122" s="278"/>
      <c r="AS122" s="278"/>
    </row>
    <row r="123" spans="1:45" s="341" customFormat="1">
      <c r="A123" s="81"/>
      <c r="B123" s="81"/>
      <c r="C123" s="81"/>
      <c r="D123" s="81"/>
      <c r="E123" s="81"/>
      <c r="F123" s="81"/>
      <c r="I123" s="152"/>
      <c r="J123" s="153"/>
      <c r="K123" s="153"/>
      <c r="L123" s="280"/>
      <c r="M123" s="281"/>
      <c r="N123" s="278"/>
      <c r="O123" s="278"/>
      <c r="P123" s="278"/>
      <c r="Q123" s="278"/>
      <c r="R123" s="282"/>
      <c r="S123" s="283"/>
      <c r="T123" s="279"/>
      <c r="U123" s="279"/>
      <c r="V123" s="284"/>
      <c r="W123" s="283"/>
      <c r="X123" s="283"/>
      <c r="Y123" s="283"/>
      <c r="Z123" s="283"/>
      <c r="AA123" s="276"/>
      <c r="AB123" s="276"/>
      <c r="AC123" s="283"/>
      <c r="AD123" s="283"/>
      <c r="AE123" s="283"/>
      <c r="AF123" s="277"/>
      <c r="AG123" s="277"/>
      <c r="AH123" s="277"/>
      <c r="AI123" s="277"/>
      <c r="AJ123" s="277"/>
      <c r="AK123" s="277"/>
      <c r="AL123" s="277"/>
      <c r="AM123" s="277"/>
      <c r="AN123" s="277"/>
      <c r="AO123" s="278"/>
      <c r="AP123" s="278"/>
      <c r="AQ123" s="278"/>
      <c r="AR123" s="278"/>
      <c r="AS123" s="278"/>
    </row>
    <row r="124" spans="1:45" s="341" customFormat="1">
      <c r="A124" s="81"/>
      <c r="B124" s="81"/>
      <c r="C124" s="81"/>
      <c r="D124" s="81"/>
      <c r="E124" s="81"/>
      <c r="F124" s="81"/>
      <c r="I124" s="152"/>
      <c r="J124" s="153"/>
      <c r="K124" s="153"/>
      <c r="L124" s="280"/>
      <c r="M124" s="281"/>
      <c r="N124" s="278"/>
      <c r="O124" s="278"/>
      <c r="P124" s="278"/>
      <c r="Q124" s="278"/>
      <c r="R124" s="282"/>
      <c r="S124" s="283"/>
      <c r="T124" s="279"/>
      <c r="U124" s="279"/>
      <c r="V124" s="284"/>
      <c r="W124" s="283"/>
      <c r="X124" s="283"/>
      <c r="Y124" s="283"/>
      <c r="Z124" s="283"/>
      <c r="AA124" s="276"/>
      <c r="AB124" s="276"/>
      <c r="AC124" s="283"/>
      <c r="AD124" s="283"/>
      <c r="AE124" s="283"/>
      <c r="AF124" s="277"/>
      <c r="AG124" s="277"/>
      <c r="AH124" s="277"/>
      <c r="AI124" s="277"/>
      <c r="AJ124" s="277"/>
      <c r="AK124" s="277"/>
      <c r="AL124" s="277"/>
      <c r="AM124" s="277"/>
      <c r="AN124" s="277"/>
      <c r="AO124" s="278"/>
      <c r="AP124" s="278"/>
      <c r="AQ124" s="278"/>
      <c r="AR124" s="278"/>
      <c r="AS124" s="278"/>
    </row>
    <row r="125" spans="1:45" s="341" customFormat="1">
      <c r="A125" s="81"/>
      <c r="B125" s="81"/>
      <c r="C125" s="81"/>
      <c r="D125" s="81"/>
      <c r="E125" s="81"/>
      <c r="F125" s="81"/>
      <c r="I125" s="152"/>
      <c r="J125" s="153"/>
      <c r="K125" s="153"/>
      <c r="L125" s="280"/>
      <c r="M125" s="281"/>
      <c r="N125" s="278"/>
      <c r="O125" s="278"/>
      <c r="P125" s="278"/>
      <c r="Q125" s="278"/>
      <c r="R125" s="282"/>
      <c r="S125" s="283"/>
      <c r="T125" s="279"/>
      <c r="U125" s="279"/>
      <c r="V125" s="284"/>
      <c r="W125" s="283"/>
      <c r="X125" s="283"/>
      <c r="Y125" s="283"/>
      <c r="Z125" s="283"/>
      <c r="AA125" s="276"/>
      <c r="AB125" s="276"/>
      <c r="AC125" s="283"/>
      <c r="AD125" s="283"/>
      <c r="AE125" s="283"/>
      <c r="AF125" s="277"/>
      <c r="AG125" s="277"/>
      <c r="AH125" s="277"/>
      <c r="AI125" s="277"/>
      <c r="AJ125" s="277"/>
      <c r="AK125" s="277"/>
      <c r="AL125" s="277"/>
      <c r="AM125" s="277"/>
      <c r="AN125" s="277"/>
      <c r="AO125" s="278"/>
      <c r="AP125" s="278"/>
      <c r="AQ125" s="278"/>
      <c r="AR125" s="278"/>
      <c r="AS125" s="278"/>
    </row>
    <row r="126" spans="1:45" s="341" customFormat="1">
      <c r="A126" s="81"/>
      <c r="B126" s="81"/>
      <c r="C126" s="81"/>
      <c r="D126" s="81"/>
      <c r="E126" s="81"/>
      <c r="F126" s="81"/>
      <c r="I126" s="152"/>
      <c r="J126" s="153"/>
      <c r="K126" s="153"/>
      <c r="L126" s="280"/>
      <c r="M126" s="281"/>
      <c r="N126" s="278"/>
      <c r="O126" s="278"/>
      <c r="P126" s="278"/>
      <c r="Q126" s="278"/>
      <c r="R126" s="282"/>
      <c r="S126" s="283"/>
      <c r="T126" s="279"/>
      <c r="U126" s="279"/>
      <c r="V126" s="284"/>
      <c r="W126" s="283"/>
      <c r="X126" s="283"/>
      <c r="Y126" s="283"/>
      <c r="Z126" s="283"/>
      <c r="AA126" s="276"/>
      <c r="AB126" s="276"/>
      <c r="AC126" s="283"/>
      <c r="AD126" s="283"/>
      <c r="AE126" s="283"/>
      <c r="AF126" s="277"/>
      <c r="AG126" s="277"/>
      <c r="AH126" s="277"/>
      <c r="AI126" s="277"/>
      <c r="AJ126" s="277"/>
      <c r="AK126" s="277"/>
      <c r="AL126" s="277"/>
      <c r="AM126" s="277"/>
      <c r="AN126" s="277"/>
      <c r="AO126" s="278"/>
      <c r="AP126" s="278"/>
      <c r="AQ126" s="278"/>
      <c r="AR126" s="278"/>
      <c r="AS126" s="278"/>
    </row>
    <row r="127" spans="1:45" s="341" customFormat="1">
      <c r="A127" s="81"/>
      <c r="B127" s="81"/>
      <c r="C127" s="81"/>
      <c r="D127" s="81"/>
      <c r="E127" s="81"/>
      <c r="F127" s="81"/>
      <c r="I127" s="152"/>
      <c r="J127" s="153"/>
      <c r="K127" s="153"/>
      <c r="L127" s="280"/>
      <c r="M127" s="281"/>
      <c r="N127" s="278"/>
      <c r="O127" s="278"/>
      <c r="P127" s="278"/>
      <c r="Q127" s="278"/>
      <c r="R127" s="282"/>
      <c r="S127" s="283"/>
      <c r="T127" s="279"/>
      <c r="U127" s="279"/>
      <c r="V127" s="284"/>
      <c r="W127" s="283"/>
      <c r="X127" s="283"/>
      <c r="Y127" s="283"/>
      <c r="Z127" s="283"/>
      <c r="AA127" s="276"/>
      <c r="AB127" s="276"/>
      <c r="AC127" s="283"/>
      <c r="AD127" s="283"/>
      <c r="AE127" s="283"/>
      <c r="AF127" s="277"/>
      <c r="AG127" s="277"/>
      <c r="AH127" s="277"/>
      <c r="AI127" s="277"/>
      <c r="AJ127" s="277"/>
      <c r="AK127" s="277"/>
      <c r="AL127" s="277"/>
      <c r="AM127" s="277"/>
      <c r="AN127" s="277"/>
      <c r="AO127" s="278"/>
      <c r="AP127" s="278"/>
      <c r="AQ127" s="278"/>
      <c r="AR127" s="278"/>
      <c r="AS127" s="278"/>
    </row>
    <row r="128" spans="1:45" s="341" customFormat="1">
      <c r="A128" s="81"/>
      <c r="B128" s="81"/>
      <c r="C128" s="81"/>
      <c r="D128" s="81"/>
      <c r="E128" s="81"/>
      <c r="F128" s="81"/>
      <c r="I128" s="152"/>
      <c r="J128" s="153"/>
      <c r="K128" s="153"/>
      <c r="L128" s="280"/>
      <c r="M128" s="281"/>
      <c r="N128" s="278"/>
      <c r="O128" s="278"/>
      <c r="P128" s="278"/>
      <c r="Q128" s="278"/>
      <c r="R128" s="282"/>
      <c r="S128" s="283"/>
      <c r="T128" s="279"/>
      <c r="U128" s="279"/>
      <c r="V128" s="284"/>
      <c r="W128" s="283"/>
      <c r="X128" s="283"/>
      <c r="Y128" s="283"/>
      <c r="Z128" s="283"/>
      <c r="AA128" s="276"/>
      <c r="AB128" s="276"/>
      <c r="AC128" s="283"/>
      <c r="AD128" s="283"/>
      <c r="AE128" s="283"/>
      <c r="AF128" s="277"/>
      <c r="AG128" s="277"/>
      <c r="AH128" s="277"/>
      <c r="AI128" s="277"/>
      <c r="AJ128" s="277"/>
      <c r="AK128" s="277"/>
      <c r="AL128" s="277"/>
      <c r="AM128" s="277"/>
      <c r="AN128" s="277"/>
      <c r="AO128" s="278"/>
      <c r="AP128" s="278"/>
      <c r="AQ128" s="278"/>
      <c r="AR128" s="278"/>
      <c r="AS128" s="278"/>
    </row>
    <row r="129" spans="1:45" s="341" customFormat="1">
      <c r="A129" s="81"/>
      <c r="B129" s="81"/>
      <c r="C129" s="81"/>
      <c r="D129" s="81"/>
      <c r="E129" s="81"/>
      <c r="F129" s="81"/>
      <c r="I129" s="152"/>
      <c r="J129" s="153"/>
      <c r="K129" s="153"/>
      <c r="L129" s="280"/>
      <c r="M129" s="281"/>
      <c r="N129" s="278"/>
      <c r="O129" s="278"/>
      <c r="P129" s="278"/>
      <c r="Q129" s="278"/>
      <c r="R129" s="282"/>
      <c r="S129" s="283"/>
      <c r="T129" s="279"/>
      <c r="U129" s="279"/>
      <c r="V129" s="284"/>
      <c r="W129" s="283"/>
      <c r="X129" s="283"/>
      <c r="Y129" s="283"/>
      <c r="Z129" s="283"/>
      <c r="AA129" s="276"/>
      <c r="AB129" s="276"/>
      <c r="AC129" s="283"/>
      <c r="AD129" s="283"/>
      <c r="AE129" s="283"/>
      <c r="AF129" s="277"/>
      <c r="AG129" s="277"/>
      <c r="AH129" s="277"/>
      <c r="AI129" s="277"/>
      <c r="AJ129" s="277"/>
      <c r="AK129" s="277"/>
      <c r="AL129" s="277"/>
      <c r="AM129" s="277"/>
      <c r="AN129" s="277"/>
      <c r="AO129" s="278"/>
      <c r="AP129" s="278"/>
      <c r="AQ129" s="278"/>
      <c r="AR129" s="278"/>
      <c r="AS129" s="278"/>
    </row>
    <row r="130" spans="1:45" s="341" customFormat="1">
      <c r="A130" s="81"/>
      <c r="B130" s="81"/>
      <c r="C130" s="81"/>
      <c r="D130" s="81"/>
      <c r="E130" s="81"/>
      <c r="F130" s="81"/>
      <c r="I130" s="152"/>
      <c r="J130" s="153"/>
      <c r="K130" s="153"/>
      <c r="L130" s="280"/>
      <c r="M130" s="281"/>
      <c r="N130" s="278"/>
      <c r="O130" s="278"/>
      <c r="P130" s="278"/>
      <c r="Q130" s="278"/>
      <c r="R130" s="282"/>
      <c r="S130" s="283"/>
      <c r="T130" s="279"/>
      <c r="U130" s="279"/>
      <c r="V130" s="284"/>
      <c r="W130" s="283"/>
      <c r="X130" s="283"/>
      <c r="Y130" s="283"/>
      <c r="Z130" s="283"/>
      <c r="AA130" s="276"/>
      <c r="AB130" s="276"/>
      <c r="AC130" s="283"/>
      <c r="AD130" s="283"/>
      <c r="AE130" s="283"/>
      <c r="AF130" s="277"/>
      <c r="AG130" s="277"/>
      <c r="AH130" s="277"/>
      <c r="AI130" s="277"/>
      <c r="AJ130" s="277"/>
      <c r="AK130" s="277"/>
      <c r="AL130" s="277"/>
      <c r="AM130" s="277"/>
      <c r="AN130" s="277"/>
      <c r="AO130" s="278"/>
      <c r="AP130" s="278"/>
      <c r="AQ130" s="278"/>
      <c r="AR130" s="278"/>
      <c r="AS130" s="278"/>
    </row>
  </sheetData>
  <sheetProtection selectLockedCells="1"/>
  <customSheetViews>
    <customSheetView guid="{4273C87F-59CE-4405-8BD5-EC48AA33CD63}" scale="70" showPageBreaks="1" printArea="1" hiddenRows="1" hiddenColumns="1" state="hidden" view="pageBreakPreview">
      <selection activeCell="A13" sqref="A13:J13"/>
      <pageMargins left="0" right="0" top="0.5" bottom="0.62992125984252001" header="0.73622047199999996" footer="0.27559055118110198"/>
      <printOptions horizontalCentered="1"/>
      <pageSetup paperSize="9" scale="57" fitToHeight="11" orientation="portrait" r:id="rId1"/>
      <headerFooter alignWithMargins="0">
        <oddFooter>&amp;R&amp;"Book Antiqua,Bold"&amp;10Schedule-1/ Page &amp;P of &amp;N</oddFooter>
      </headerFooter>
    </customSheetView>
    <customSheetView guid="{85C5F000-3F2E-4A34-B83F-6CE80CF74968}" scale="70" showPageBreaks="1" printArea="1" hiddenRows="1" hiddenColumns="1" view="pageBreakPreview" topLeftCell="A7">
      <selection activeCell="I18" sqref="I18"/>
      <pageMargins left="0" right="0" top="0.5" bottom="0.62992125984252001" header="0.73622047199999996" footer="0.27559055118110198"/>
      <printOptions horizontalCentered="1"/>
      <pageSetup paperSize="9" scale="57" fitToHeight="11" orientation="portrait" r:id="rId2"/>
      <headerFooter alignWithMargins="0">
        <oddFooter>&amp;R&amp;"Book Antiqua,Bold"&amp;10Schedule-1/ Page &amp;P of &amp;N</oddFooter>
      </headerFooter>
    </customSheetView>
    <customSheetView guid="{0F9F7AE4-B9E2-4AAE-A598-8F3E0813B0FB}" scale="70" showPageBreaks="1" printArea="1" hiddenRows="1" hiddenColumns="1" state="hidden" view="pageBreakPreview">
      <selection activeCell="A13" sqref="A13:J13"/>
      <pageMargins left="0" right="0" top="0.5" bottom="0.62992125984252001" header="0.73622047199999996" footer="0.27559055118110198"/>
      <printOptions horizontalCentered="1"/>
      <pageSetup paperSize="9" scale="57" fitToHeight="11" orientation="portrait" r:id="rId3"/>
      <headerFooter alignWithMargins="0">
        <oddFooter>&amp;R&amp;"Book Antiqua,Bold"&amp;10Schedule-1/ Page &amp;P of &amp;N</oddFooter>
      </headerFooter>
    </customSheetView>
  </customSheetViews>
  <mergeCells count="19">
    <mergeCell ref="T14:U14"/>
    <mergeCell ref="W14:X14"/>
    <mergeCell ref="AA14:AB14"/>
    <mergeCell ref="A3:J3"/>
    <mergeCell ref="AA3:AB3"/>
    <mergeCell ref="A4:J4"/>
    <mergeCell ref="A7:H7"/>
    <mergeCell ref="AA7:AB7"/>
    <mergeCell ref="G8:H8"/>
    <mergeCell ref="G9:H9"/>
    <mergeCell ref="G10:H10"/>
    <mergeCell ref="G11:H11"/>
    <mergeCell ref="AA11:AB11"/>
    <mergeCell ref="A13:J13"/>
    <mergeCell ref="B20:I20"/>
    <mergeCell ref="B22:I22"/>
    <mergeCell ref="B24:I24"/>
    <mergeCell ref="B26:J26"/>
    <mergeCell ref="I17:J17"/>
  </mergeCells>
  <dataValidations count="2">
    <dataValidation type="list" operator="equal" allowBlank="1" showInputMessage="1" showErrorMessage="1" sqref="F17:F19" xr:uid="{00000000-0002-0000-0700-000000000000}">
      <formula1>"0,5,12,18,28"</formula1>
    </dataValidation>
    <dataValidation type="decimal" operator="greaterThan" allowBlank="1" showInputMessage="1" showErrorMessage="1" error="Please enter decimal number only." sqref="I18:I19 I17:J17" xr:uid="{00000000-0002-0000-0700-000001000000}">
      <formula1>0</formula1>
    </dataValidation>
  </dataValidations>
  <printOptions horizontalCentered="1"/>
  <pageMargins left="0" right="0" top="0.5" bottom="0.62992125984252001" header="0.73622047199999996" footer="0.27559055118110198"/>
  <pageSetup paperSize="9" scale="57" fitToHeight="11" orientation="portrait" r:id="rId4"/>
  <headerFooter alignWithMargins="0">
    <oddFooter>&amp;R&amp;"Book Antiqua,Bold"&amp;10Schedule-1/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4.5"/>
  <cols>
    <col min="1" max="1" width="7.453125" style="255" customWidth="1"/>
    <col min="2" max="2" width="46.90625" style="255" customWidth="1"/>
    <col min="3" max="3" width="2.26953125" style="255" customWidth="1"/>
    <col min="4" max="4" width="17.6328125" style="256" customWidth="1"/>
    <col min="5" max="5" width="4.08984375" style="256" customWidth="1"/>
    <col min="6" max="6" width="17.6328125" style="256" customWidth="1"/>
    <col min="7" max="7" width="29.6328125" style="194" customWidth="1"/>
    <col min="8" max="8" width="15.26953125" style="194" customWidth="1"/>
    <col min="9" max="9" width="8.90625" style="194" bestFit="1" customWidth="1"/>
    <col min="10" max="11" width="8" style="194"/>
    <col min="12" max="12" width="14" style="194" customWidth="1"/>
    <col min="13" max="16384" width="8" style="194"/>
  </cols>
  <sheetData>
    <row r="1" spans="1:8" ht="16" customHeight="1">
      <c r="A1" s="191"/>
      <c r="B1" s="531" t="s">
        <v>110</v>
      </c>
      <c r="C1" s="532"/>
      <c r="D1" s="532"/>
      <c r="E1" s="532"/>
      <c r="F1" s="532"/>
    </row>
    <row r="2" spans="1:8" ht="16" customHeight="1">
      <c r="A2" s="191"/>
      <c r="B2" s="192"/>
      <c r="C2" s="193"/>
      <c r="D2" s="195"/>
      <c r="E2" s="195"/>
      <c r="F2" s="195"/>
    </row>
    <row r="3" spans="1:8" s="196" customFormat="1" ht="16" customHeight="1">
      <c r="A3" s="191"/>
      <c r="B3" s="191"/>
      <c r="C3" s="191"/>
      <c r="D3" s="533" t="s">
        <v>111</v>
      </c>
      <c r="E3" s="533"/>
      <c r="F3" s="533"/>
    </row>
    <row r="4" spans="1:8" s="196" customFormat="1" ht="20.25" customHeight="1">
      <c r="A4" s="534" t="s">
        <v>112</v>
      </c>
      <c r="B4" s="534"/>
      <c r="C4" s="534"/>
      <c r="D4" s="535" t="e">
        <f>'Sch-1'!#REF!</f>
        <v>#REF!</v>
      </c>
      <c r="E4" s="535"/>
      <c r="F4" s="535"/>
    </row>
    <row r="5" spans="1:8" s="202" customFormat="1" ht="21" customHeight="1">
      <c r="A5" s="198" t="s">
        <v>185</v>
      </c>
      <c r="B5" s="539" t="s">
        <v>113</v>
      </c>
      <c r="C5" s="540"/>
      <c r="D5" s="199" t="s">
        <v>114</v>
      </c>
      <c r="E5" s="541" t="s">
        <v>115</v>
      </c>
      <c r="F5" s="542"/>
    </row>
    <row r="6" spans="1:8" s="196" customFormat="1" ht="36" customHeight="1">
      <c r="A6" s="203">
        <v>1</v>
      </c>
      <c r="B6" s="204" t="s">
        <v>129</v>
      </c>
      <c r="C6" s="205"/>
      <c r="D6" s="206" t="e">
        <f>#REF!</f>
        <v>#REF!</v>
      </c>
      <c r="E6" s="207" t="s">
        <v>174</v>
      </c>
      <c r="F6" s="208" t="e">
        <f>D6</f>
        <v>#REF!</v>
      </c>
      <c r="G6" s="209"/>
    </row>
    <row r="7" spans="1:8" s="196" customFormat="1" ht="34.5" customHeight="1">
      <c r="A7" s="203">
        <v>2</v>
      </c>
      <c r="B7" s="204" t="s">
        <v>130</v>
      </c>
      <c r="C7" s="205"/>
      <c r="D7" s="206" t="e">
        <f>#REF!</f>
        <v>#REF!</v>
      </c>
      <c r="E7" s="207"/>
      <c r="F7" s="208" t="e">
        <f>D7</f>
        <v>#REF!</v>
      </c>
      <c r="G7" s="209"/>
    </row>
    <row r="8" spans="1:8" s="196" customFormat="1" ht="21" customHeight="1">
      <c r="A8" s="203">
        <v>3</v>
      </c>
      <c r="B8" s="204" t="s">
        <v>131</v>
      </c>
      <c r="C8" s="205"/>
      <c r="D8" s="210" t="e">
        <f>#REF!</f>
        <v>#REF!</v>
      </c>
      <c r="E8" s="200"/>
      <c r="F8" s="201" t="e">
        <f>D8</f>
        <v>#REF!</v>
      </c>
      <c r="G8" s="209"/>
    </row>
    <row r="9" spans="1:8" s="196" customFormat="1" ht="21" customHeight="1">
      <c r="A9" s="203">
        <v>4</v>
      </c>
      <c r="B9" s="204" t="s">
        <v>132</v>
      </c>
      <c r="C9" s="205"/>
      <c r="D9" s="211" t="s">
        <v>206</v>
      </c>
      <c r="E9" s="207"/>
      <c r="F9" s="201" t="str">
        <f>D9</f>
        <v>Not Applicable</v>
      </c>
    </row>
    <row r="10" spans="1:8" s="196" customFormat="1" ht="21" customHeight="1">
      <c r="A10" s="203">
        <v>5</v>
      </c>
      <c r="B10" s="204" t="s">
        <v>133</v>
      </c>
      <c r="C10" s="205"/>
      <c r="D10" s="212" t="e">
        <f>SUM(D6,D7,D8)</f>
        <v>#REF!</v>
      </c>
      <c r="E10" s="207"/>
      <c r="F10" s="213" t="e">
        <f>SUM(F6,F7,F8)</f>
        <v>#REF!</v>
      </c>
    </row>
    <row r="11" spans="1:8" s="196" customFormat="1" ht="21" customHeight="1">
      <c r="A11" s="203">
        <v>6</v>
      </c>
      <c r="B11" s="214" t="s">
        <v>116</v>
      </c>
      <c r="C11" s="215" t="s">
        <v>174</v>
      </c>
      <c r="D11" s="216" t="e">
        <f>H11</f>
        <v>#REF!</v>
      </c>
      <c r="E11" s="217" t="s">
        <v>174</v>
      </c>
      <c r="F11" s="208" t="e">
        <f>D11</f>
        <v>#REF!</v>
      </c>
      <c r="H11" s="218" t="e">
        <f>ROUND(('Sch-1'!#REF!-#REF!)+(#REF!-#REF!)+ (#REF!-#REF!),0)</f>
        <v>#REF!</v>
      </c>
    </row>
    <row r="12" spans="1:8" s="196" customFormat="1" ht="22" customHeight="1">
      <c r="A12" s="203">
        <v>7</v>
      </c>
      <c r="B12" s="214" t="s">
        <v>134</v>
      </c>
      <c r="C12" s="205"/>
      <c r="D12" s="199" t="e">
        <f>D10-D11</f>
        <v>#REF!</v>
      </c>
      <c r="E12" s="207"/>
      <c r="F12" s="213" t="e">
        <f>F10-F11</f>
        <v>#REF!</v>
      </c>
      <c r="G12" s="219"/>
      <c r="H12" s="218"/>
    </row>
    <row r="13" spans="1:8" s="196" customFormat="1" ht="22" customHeight="1">
      <c r="A13" s="203">
        <v>8</v>
      </c>
      <c r="B13" s="204" t="s">
        <v>117</v>
      </c>
      <c r="C13" s="205"/>
      <c r="D13" s="216"/>
      <c r="E13" s="207"/>
      <c r="F13" s="208"/>
    </row>
    <row r="14" spans="1:8" s="196" customFormat="1" ht="22" customHeight="1">
      <c r="A14" s="203" t="s">
        <v>174</v>
      </c>
      <c r="B14" s="204" t="s">
        <v>118</v>
      </c>
      <c r="C14" s="220"/>
      <c r="D14" s="221" t="e">
        <f>#REF!</f>
        <v>#REF!</v>
      </c>
      <c r="E14" s="222"/>
      <c r="F14" s="201" t="e">
        <f>F32</f>
        <v>#REF!</v>
      </c>
      <c r="G14" s="209"/>
    </row>
    <row r="15" spans="1:8" s="196" customFormat="1" ht="22" customHeight="1">
      <c r="A15" s="203"/>
      <c r="B15" s="204" t="s">
        <v>219</v>
      </c>
      <c r="C15" s="205"/>
      <c r="D15" s="221" t="e">
        <f>#REF!</f>
        <v>#REF!</v>
      </c>
      <c r="E15" s="223"/>
      <c r="F15" s="201" t="e">
        <f>F34</f>
        <v>#REF!</v>
      </c>
      <c r="G15" s="209"/>
    </row>
    <row r="16" spans="1:8" s="196" customFormat="1" ht="22" customHeight="1">
      <c r="A16" s="203"/>
      <c r="B16" s="204" t="s">
        <v>220</v>
      </c>
      <c r="C16" s="205"/>
      <c r="D16" s="221" t="e">
        <f>#REF!</f>
        <v>#REF!</v>
      </c>
      <c r="E16" s="223"/>
      <c r="F16" s="201" t="e">
        <f>F35</f>
        <v>#REF!</v>
      </c>
      <c r="G16" s="209"/>
    </row>
    <row r="17" spans="1:12" s="196" customFormat="1" ht="22" customHeight="1">
      <c r="A17" s="203"/>
      <c r="B17" s="204" t="s">
        <v>221</v>
      </c>
      <c r="C17" s="205"/>
      <c r="D17" s="221" t="e">
        <f>SUM(#REF!,#REF!)</f>
        <v>#REF!</v>
      </c>
      <c r="E17" s="223"/>
      <c r="F17" s="201" t="e">
        <f>F38</f>
        <v>#REF!</v>
      </c>
      <c r="G17" s="209"/>
    </row>
    <row r="18" spans="1:12" s="196" customFormat="1" ht="22" customHeight="1">
      <c r="A18" s="203"/>
      <c r="B18" s="204" t="s">
        <v>222</v>
      </c>
      <c r="C18" s="205"/>
      <c r="D18" s="210" t="e">
        <f>#REF!</f>
        <v>#REF!</v>
      </c>
      <c r="E18" s="200"/>
      <c r="F18" s="201" t="e">
        <f>F36</f>
        <v>#REF!</v>
      </c>
    </row>
    <row r="19" spans="1:12" s="196" customFormat="1" ht="27" customHeight="1">
      <c r="A19" s="203"/>
      <c r="B19" s="204" t="s">
        <v>223</v>
      </c>
      <c r="C19" s="224"/>
      <c r="D19" s="225" t="e">
        <f>SUM(D14,D15,D16,D17,D18)</f>
        <v>#REF!</v>
      </c>
      <c r="E19" s="226"/>
      <c r="F19" s="224" t="e">
        <f>SUM(F14:F18)</f>
        <v>#REF!</v>
      </c>
      <c r="G19" s="209"/>
    </row>
    <row r="20" spans="1:12" s="196" customFormat="1" ht="33.75" customHeight="1">
      <c r="A20" s="203">
        <v>8</v>
      </c>
      <c r="B20" s="204" t="s">
        <v>119</v>
      </c>
      <c r="C20" s="205"/>
      <c r="D20" s="199" t="e">
        <f>D10+D19</f>
        <v>#REF!</v>
      </c>
      <c r="E20" s="227" t="s">
        <v>174</v>
      </c>
      <c r="F20" s="228" t="e">
        <f>F10+F19</f>
        <v>#REF!</v>
      </c>
      <c r="G20" s="209"/>
    </row>
    <row r="21" spans="1:12" s="196" customFormat="1" ht="51" customHeight="1">
      <c r="A21" s="203">
        <v>9</v>
      </c>
      <c r="B21" s="204" t="s">
        <v>135</v>
      </c>
      <c r="C21" s="205"/>
      <c r="D21" s="216" t="e">
        <f>'Sch-1'!#REF!</f>
        <v>#REF!</v>
      </c>
      <c r="E21" s="207"/>
      <c r="F21" s="208" t="e">
        <f>D21</f>
        <v>#REF!</v>
      </c>
    </row>
    <row r="22" spans="1:12" s="234" customFormat="1" ht="23.25" customHeight="1">
      <c r="A22" s="229" t="s">
        <v>174</v>
      </c>
      <c r="B22" s="230" t="s">
        <v>174</v>
      </c>
      <c r="C22" s="230"/>
      <c r="D22" s="231"/>
      <c r="E22" s="232"/>
      <c r="F22" s="233"/>
    </row>
    <row r="23" spans="1:12" s="196" customFormat="1" ht="18.75" customHeight="1">
      <c r="A23" s="235" t="s">
        <v>120</v>
      </c>
      <c r="B23" s="522" t="s">
        <v>121</v>
      </c>
      <c r="C23" s="522"/>
      <c r="D23" s="522"/>
      <c r="E23" s="522"/>
      <c r="F23" s="543"/>
    </row>
    <row r="24" spans="1:12" s="196" customFormat="1" ht="18.75" customHeight="1">
      <c r="A24" s="235"/>
      <c r="B24" s="536" t="e">
        <f>H24&amp;" "&amp;G24&amp;" "&amp;I24&amp;" "&amp;J24&amp;"%"&amp; " as"&amp;" "&amp;K24&amp; " "&amp;L24</f>
        <v>#REF!</v>
      </c>
      <c r="C24" s="537"/>
      <c r="D24" s="537"/>
      <c r="E24" s="537"/>
      <c r="F24" s="538"/>
      <c r="G24" s="237" t="e">
        <f>IF(#REF!=0,"",#REF!)</f>
        <v>#REF!</v>
      </c>
      <c r="H24" s="238" t="s">
        <v>224</v>
      </c>
      <c r="I24" s="238" t="e">
        <f>IF(J24="","","@")</f>
        <v>#REF!</v>
      </c>
      <c r="J24" s="239" t="e">
        <f>IF(#REF!*100=0,"",#REF!*100)</f>
        <v>#REF!</v>
      </c>
      <c r="K24" s="240" t="e">
        <f>IF(OR(L24=0,L24=""),"","Rs.")</f>
        <v>#REF!</v>
      </c>
      <c r="L24" s="241" t="e">
        <f>IF(D14=0,"",D14)</f>
        <v>#REF!</v>
      </c>
    </row>
    <row r="25" spans="1:12" s="196" customFormat="1" ht="19.5" customHeight="1">
      <c r="B25" s="536" t="e">
        <f>H25&amp;" "&amp;G25&amp;" "&amp;I25&amp;" "&amp;J25&amp;"%"&amp; " as"&amp;" "&amp;K25&amp; " "&amp;L25</f>
        <v>#REF!</v>
      </c>
      <c r="C25" s="537"/>
      <c r="D25" s="537"/>
      <c r="E25" s="537"/>
      <c r="F25" s="538"/>
      <c r="G25" s="237" t="e">
        <f>IF(#REF!=0,"",#REF!)</f>
        <v>#REF!</v>
      </c>
      <c r="H25" s="238" t="s">
        <v>225</v>
      </c>
      <c r="I25" s="238" t="e">
        <f>IF(J25="","","@")</f>
        <v>#REF!</v>
      </c>
      <c r="J25" s="239" t="e">
        <f>IF(#REF!*100=0,"",#REF!*100)</f>
        <v>#REF!</v>
      </c>
      <c r="K25" s="240" t="e">
        <f>IF(OR(L25=0,L25=""),"","Rs.")</f>
        <v>#REF!</v>
      </c>
      <c r="L25" s="241" t="e">
        <f>IF(D15=0,"",D15)</f>
        <v>#REF!</v>
      </c>
    </row>
    <row r="26" spans="1:12" s="196" customFormat="1" ht="19.5" customHeight="1">
      <c r="B26" s="536" t="e">
        <f>H26&amp;" "&amp;G26&amp;" "&amp;I26&amp;" "&amp;J26&amp;"%"&amp; " as"&amp;" "&amp;K26&amp; " "&amp;L26</f>
        <v>#REF!</v>
      </c>
      <c r="C26" s="537"/>
      <c r="D26" s="537"/>
      <c r="E26" s="537"/>
      <c r="F26" s="538"/>
      <c r="G26" s="237" t="e">
        <f>IF(#REF!=0,"",#REF!)</f>
        <v>#REF!</v>
      </c>
      <c r="H26" s="238" t="s">
        <v>226</v>
      </c>
      <c r="I26" s="238" t="e">
        <f>IF(J26="","","@")</f>
        <v>#REF!</v>
      </c>
      <c r="J26" s="239" t="e">
        <f>IF(#REF!*100=0,"",#REF!*100)</f>
        <v>#REF!</v>
      </c>
      <c r="K26" s="240" t="e">
        <f>IF(OR(L26=0,L26=""),"","Rs.")</f>
        <v>#REF!</v>
      </c>
      <c r="L26" s="241" t="e">
        <f>IF(D16=0,"",D16)</f>
        <v>#REF!</v>
      </c>
    </row>
    <row r="27" spans="1:12" s="196" customFormat="1" ht="19.5" customHeight="1">
      <c r="B27" s="536" t="e">
        <f>H27&amp;" "&amp;G27&amp;" "&amp;I27&amp;" "&amp;J27&amp; " as"&amp;" "&amp;K27&amp; " "&amp;L27</f>
        <v>#REF!</v>
      </c>
      <c r="C27" s="537"/>
      <c r="D27" s="537"/>
      <c r="E27" s="537"/>
      <c r="F27" s="538"/>
      <c r="G27" s="237" t="e">
        <f>IF(#REF!=0,"",#REF!)</f>
        <v>#REF!</v>
      </c>
      <c r="H27" s="238" t="s">
        <v>227</v>
      </c>
      <c r="I27" s="238"/>
      <c r="J27" s="242"/>
      <c r="K27" s="240" t="e">
        <f>IF(OR(L27=0,L27=""),"","Rs.")</f>
        <v>#REF!</v>
      </c>
      <c r="L27" s="241" t="e">
        <f>IF(D17=0,"",D17)</f>
        <v>#REF!</v>
      </c>
    </row>
    <row r="28" spans="1:12" s="196" customFormat="1" ht="19.5" customHeight="1">
      <c r="B28" s="536" t="e">
        <f>H28&amp;" "&amp;G28&amp;" "&amp;I28&amp;" "&amp;J28&amp; " as"&amp;" "&amp;K28&amp; " "&amp;L28</f>
        <v>#REF!</v>
      </c>
      <c r="C28" s="537"/>
      <c r="D28" s="537"/>
      <c r="E28" s="537"/>
      <c r="F28" s="538"/>
      <c r="G28" s="237" t="e">
        <f>IF(#REF!=0,"",#REF!)</f>
        <v>#REF!</v>
      </c>
      <c r="H28" s="236" t="s">
        <v>123</v>
      </c>
      <c r="I28" s="236"/>
      <c r="J28" s="236"/>
      <c r="K28" s="236" t="e">
        <f>IF(OR(L28=0,L28=""),"","Rs.")</f>
        <v>#REF!</v>
      </c>
      <c r="L28" s="243" t="e">
        <f>IF(D18=0,"",D18)</f>
        <v>#REF!</v>
      </c>
    </row>
    <row r="29" spans="1:12" s="196" customFormat="1" ht="19.5" customHeight="1">
      <c r="B29" s="526"/>
      <c r="C29" s="526"/>
      <c r="D29" s="526"/>
      <c r="E29" s="526"/>
      <c r="F29" s="527"/>
    </row>
    <row r="30" spans="1:12" s="245" customFormat="1" ht="59.25" customHeight="1">
      <c r="A30" s="244" t="s">
        <v>124</v>
      </c>
      <c r="B30" s="528" t="s">
        <v>228</v>
      </c>
      <c r="C30" s="529"/>
      <c r="D30" s="529"/>
      <c r="E30" s="529"/>
      <c r="F30" s="530"/>
    </row>
    <row r="31" spans="1:12" s="196" customFormat="1" ht="19.5" customHeight="1">
      <c r="A31" s="246" t="s">
        <v>176</v>
      </c>
      <c r="B31" s="522" t="s">
        <v>125</v>
      </c>
      <c r="C31" s="522"/>
      <c r="D31" s="522"/>
      <c r="E31" s="236" t="s">
        <v>122</v>
      </c>
      <c r="F31" s="241" t="e">
        <f>#REF!</f>
        <v>#REF!</v>
      </c>
    </row>
    <row r="32" spans="1:12" s="196" customFormat="1" ht="19.5" customHeight="1">
      <c r="A32" s="246" t="s">
        <v>177</v>
      </c>
      <c r="B32" s="238" t="s">
        <v>229</v>
      </c>
      <c r="C32" s="247"/>
      <c r="D32" s="248">
        <v>0.1</v>
      </c>
      <c r="E32" s="236" t="s">
        <v>122</v>
      </c>
      <c r="F32" s="241" t="e">
        <f>ROUND(D32*F31,0)</f>
        <v>#REF!</v>
      </c>
      <c r="H32" s="522"/>
      <c r="I32" s="522"/>
      <c r="J32" s="522"/>
    </row>
    <row r="33" spans="1:10" s="196" customFormat="1" ht="19.5" customHeight="1">
      <c r="A33" s="249" t="s">
        <v>178</v>
      </c>
      <c r="B33" s="238" t="s">
        <v>230</v>
      </c>
      <c r="C33" s="247"/>
      <c r="D33" s="250" t="e">
        <f>#REF!</f>
        <v>#REF!</v>
      </c>
      <c r="E33" s="236"/>
      <c r="F33" s="241" t="e">
        <f>D33</f>
        <v>#REF!</v>
      </c>
      <c r="H33" s="236"/>
      <c r="I33" s="236"/>
      <c r="J33" s="236"/>
    </row>
    <row r="34" spans="1:10" s="196" customFormat="1" ht="19.5" customHeight="1">
      <c r="A34" s="249" t="s">
        <v>179</v>
      </c>
      <c r="B34" s="238" t="s">
        <v>231</v>
      </c>
      <c r="D34" s="248">
        <v>0.02</v>
      </c>
      <c r="E34" s="236" t="s">
        <v>122</v>
      </c>
      <c r="F34" s="241" t="e">
        <f>ROUND((F33+(F33*D32))*D34,0)</f>
        <v>#REF!</v>
      </c>
    </row>
    <row r="35" spans="1:10" s="196" customFormat="1" ht="19.5" customHeight="1">
      <c r="A35" s="249" t="s">
        <v>180</v>
      </c>
      <c r="B35" s="238" t="s">
        <v>232</v>
      </c>
      <c r="C35" s="236"/>
      <c r="D35" s="248">
        <v>0.01</v>
      </c>
      <c r="E35" s="236"/>
      <c r="F35" s="241" t="e">
        <f>ROUND(((F31-F33)+((F31-F33)*D32))*D35,0)</f>
        <v>#REF!</v>
      </c>
    </row>
    <row r="36" spans="1:10" s="196" customFormat="1" ht="19.5" customHeight="1">
      <c r="A36" s="249" t="s">
        <v>181</v>
      </c>
      <c r="B36" s="240" t="s">
        <v>233</v>
      </c>
      <c r="C36" s="236"/>
      <c r="D36" s="236"/>
      <c r="E36" s="236" t="s">
        <v>122</v>
      </c>
      <c r="F36" s="251" t="e">
        <f>L28</f>
        <v>#REF!</v>
      </c>
    </row>
    <row r="37" spans="1:10" s="196" customFormat="1" ht="19.5" customHeight="1">
      <c r="A37" s="249" t="s">
        <v>234</v>
      </c>
      <c r="B37" s="522" t="s">
        <v>126</v>
      </c>
      <c r="C37" s="522"/>
      <c r="D37" s="522"/>
      <c r="E37" s="236" t="s">
        <v>122</v>
      </c>
      <c r="F37" s="252" t="e">
        <f>SUM(F31,F32,F34,F35,F36)</f>
        <v>#REF!</v>
      </c>
    </row>
    <row r="38" spans="1:10" s="196" customFormat="1" ht="19.5" customHeight="1">
      <c r="A38" s="249" t="s">
        <v>235</v>
      </c>
      <c r="B38" s="240" t="s">
        <v>236</v>
      </c>
      <c r="C38" s="236"/>
      <c r="D38" s="248"/>
      <c r="E38" s="236" t="s">
        <v>122</v>
      </c>
      <c r="F38" s="251" t="e">
        <f>ROUND(D38*F37,0)</f>
        <v>#REF!</v>
      </c>
    </row>
    <row r="39" spans="1:10" s="196" customFormat="1" ht="19.5" customHeight="1">
      <c r="A39" s="246"/>
      <c r="B39" s="236"/>
      <c r="C39" s="236"/>
      <c r="D39" s="236"/>
      <c r="E39" s="236"/>
      <c r="F39" s="253"/>
    </row>
    <row r="40" spans="1:10" s="196" customFormat="1" ht="15" customHeight="1">
      <c r="A40" s="246"/>
      <c r="B40" s="236"/>
      <c r="C40" s="236"/>
      <c r="D40" s="236"/>
      <c r="E40" s="236"/>
      <c r="F40" s="253"/>
    </row>
    <row r="41" spans="1:10" s="196" customFormat="1" ht="15" customHeight="1">
      <c r="A41" s="246"/>
      <c r="B41" s="236"/>
      <c r="C41" s="236"/>
      <c r="D41" s="236"/>
      <c r="E41" s="236"/>
      <c r="F41" s="253"/>
    </row>
    <row r="42" spans="1:10" s="196" customFormat="1" ht="19.5" customHeight="1">
      <c r="A42" s="246"/>
      <c r="B42" s="236"/>
      <c r="C42" s="236"/>
      <c r="D42" s="236"/>
      <c r="E42" s="236"/>
      <c r="F42" s="253"/>
    </row>
    <row r="43" spans="1:10" ht="49.5" customHeight="1">
      <c r="A43" s="523" t="str">
        <f>Cover!B2</f>
        <v>APPOINTMENT OF COST AUDIT FIRMS FOR CONDUCTING COST AUDIT IN POWERGRID FOR THE FINANCIAL YEAR 2020-21</v>
      </c>
      <c r="B43" s="523"/>
      <c r="C43" s="523"/>
      <c r="D43" s="524" t="s">
        <v>127</v>
      </c>
      <c r="E43" s="525"/>
      <c r="F43" s="197" t="s">
        <v>128</v>
      </c>
    </row>
    <row r="46" spans="1:10">
      <c r="A46" s="254"/>
    </row>
  </sheetData>
  <sheetProtection password="8ECB" sheet="1" selectLockedCells="1" selectUnlockedCells="1"/>
  <customSheetViews>
    <customSheetView guid="{4273C87F-59CE-4405-8BD5-EC48AA33CD6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08AB9670-3D85-476F-A61F-38B35896088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373A28C6-2E5D-434A-BB1B-1041D5ACFCA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2C4949DA-662F-4402-8769-A79A8D004F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7F4EE625-FC12-4DC6-9672-9F70605FEA8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1D2CF4CA-9344-481B-8B12-F52C16DEC77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1"/>
      <headerFooter alignWithMargins="0">
        <oddFooter>&amp;R</oddFooter>
      </headerFooter>
    </customSheetView>
    <customSheetView guid="{0F9F7AE4-B9E2-4AAE-A598-8F3E0813B0F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2"/>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23"/>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4.5"/>
  <cols>
    <col min="1" max="1" width="7.453125" customWidth="1"/>
    <col min="2" max="2" width="13" customWidth="1"/>
    <col min="3" max="3" width="44.6328125" style="106" customWidth="1"/>
    <col min="4" max="4" width="34.6328125" customWidth="1"/>
    <col min="5" max="5" width="26.453125" customWidth="1"/>
    <col min="7" max="7" width="15.26953125" customWidth="1"/>
    <col min="12" max="12" width="18.26953125" customWidth="1"/>
  </cols>
  <sheetData>
    <row r="1" spans="1:12" ht="29">
      <c r="G1" s="257" t="e">
        <f>'Q &amp; C'!G24</f>
        <v>#REF!</v>
      </c>
      <c r="H1" s="238" t="str">
        <f>'Q &amp; C'!H24</f>
        <v xml:space="preserve">Excise Duty </v>
      </c>
      <c r="I1" s="238" t="e">
        <f>'Q &amp; C'!I24</f>
        <v>#REF!</v>
      </c>
      <c r="J1" s="242" t="e">
        <f>'Q &amp; C'!J24</f>
        <v>#REF!</v>
      </c>
      <c r="K1" s="236" t="e">
        <f>'Q &amp; C'!K24</f>
        <v>#REF!</v>
      </c>
      <c r="L1" s="241" t="e">
        <f>'Q &amp; C'!L24</f>
        <v>#REF!</v>
      </c>
    </row>
    <row r="2" spans="1:12">
      <c r="A2" s="258" t="s">
        <v>185</v>
      </c>
      <c r="B2" s="258" t="s">
        <v>237</v>
      </c>
      <c r="C2" s="259" t="s">
        <v>238</v>
      </c>
      <c r="D2" s="258" t="s">
        <v>239</v>
      </c>
      <c r="E2" s="258" t="s">
        <v>240</v>
      </c>
      <c r="G2" s="260" t="e">
        <f>'Q &amp; C'!G25</f>
        <v>#REF!</v>
      </c>
      <c r="H2" s="260" t="str">
        <f>'Q &amp; C'!H25</f>
        <v xml:space="preserve">CST </v>
      </c>
      <c r="I2" s="260" t="e">
        <f>'Q &amp; C'!I25</f>
        <v>#REF!</v>
      </c>
      <c r="J2" s="260" t="e">
        <f>'Q &amp; C'!J25</f>
        <v>#REF!</v>
      </c>
      <c r="K2" s="260" t="e">
        <f>'Q &amp; C'!K25</f>
        <v>#REF!</v>
      </c>
      <c r="L2" s="260" t="e">
        <f>'Q &amp; C'!L25</f>
        <v>#REF!</v>
      </c>
    </row>
    <row r="3" spans="1:12" ht="23.25" customHeight="1">
      <c r="A3" s="261">
        <v>1</v>
      </c>
      <c r="B3" s="262" t="s">
        <v>241</v>
      </c>
      <c r="C3" s="263" t="s">
        <v>242</v>
      </c>
      <c r="D3" s="264"/>
      <c r="E3" s="264"/>
      <c r="G3" s="260" t="e">
        <f>'Q &amp; C'!G26</f>
        <v>#REF!</v>
      </c>
      <c r="H3" s="260" t="str">
        <f>'Q &amp; C'!H26</f>
        <v xml:space="preserve">VAT </v>
      </c>
      <c r="I3" s="260" t="e">
        <f>'Q &amp; C'!I26</f>
        <v>#REF!</v>
      </c>
      <c r="J3" s="260" t="e">
        <f>'Q &amp; C'!J26</f>
        <v>#REF!</v>
      </c>
      <c r="K3" s="260" t="e">
        <f>'Q &amp; C'!K26</f>
        <v>#REF!</v>
      </c>
      <c r="L3" s="260" t="e">
        <f>'Q &amp; C'!L26</f>
        <v>#REF!</v>
      </c>
    </row>
    <row r="4" spans="1:12" ht="30" customHeight="1">
      <c r="A4" s="264"/>
      <c r="B4" s="264"/>
      <c r="C4" s="265" t="s">
        <v>243</v>
      </c>
      <c r="D4" s="262" t="e">
        <f>H1&amp;" "&amp;G1&amp;" "&amp;I1&amp;" "&amp;J1&amp;"%"&amp; " as"&amp;" "&amp;K1&amp; " "&amp;L1</f>
        <v>#REF!</v>
      </c>
      <c r="E4" s="262"/>
      <c r="G4" s="260" t="e">
        <f>'Q &amp; C'!G27</f>
        <v>#REF!</v>
      </c>
      <c r="H4" s="260" t="str">
        <f>'Q &amp; C'!H27</f>
        <v>Entry Tax/ Octroi</v>
      </c>
      <c r="I4" s="266"/>
      <c r="J4" s="266"/>
      <c r="K4" s="260" t="e">
        <f>'Q &amp; C'!K27</f>
        <v>#REF!</v>
      </c>
      <c r="L4" s="260" t="e">
        <f>'Q &amp; C'!L27</f>
        <v>#REF!</v>
      </c>
    </row>
    <row r="5" spans="1:12" ht="40.5" customHeight="1">
      <c r="A5" s="264"/>
      <c r="B5" s="264"/>
      <c r="C5" s="265" t="s">
        <v>244</v>
      </c>
      <c r="D5" s="262" t="e">
        <f>H2&amp;" "&amp;G2&amp;" "&amp;I2&amp;" "&amp;J2&amp;"%"&amp; " as"&amp;" "&amp;K2&amp; " "&amp;L2</f>
        <v>#REF!</v>
      </c>
      <c r="E5" s="262"/>
      <c r="G5" s="260" t="e">
        <f>'Q &amp; C'!G28</f>
        <v>#REF!</v>
      </c>
      <c r="H5" s="260" t="str">
        <f>'Q &amp; C'!H28</f>
        <v xml:space="preserve">Others </v>
      </c>
      <c r="I5" s="266"/>
      <c r="J5" s="266"/>
      <c r="K5" s="260" t="e">
        <f>'Q &amp; C'!K28</f>
        <v>#REF!</v>
      </c>
      <c r="L5" s="260" t="e">
        <f>'Q &amp; C'!L28</f>
        <v>#REF!</v>
      </c>
    </row>
    <row r="6" spans="1:12" ht="42" customHeight="1">
      <c r="A6" s="264"/>
      <c r="B6" s="264"/>
      <c r="C6" s="265" t="s">
        <v>245</v>
      </c>
      <c r="D6" s="262" t="e">
        <f>H3&amp;" "&amp;G3&amp;" "&amp;I3&amp;" "&amp;J3&amp;"%"&amp; " as"&amp;" "&amp;K3&amp; " "&amp;L3</f>
        <v>#REF!</v>
      </c>
      <c r="E6" s="262"/>
      <c r="G6" s="260"/>
      <c r="H6" s="260"/>
      <c r="I6" s="260"/>
      <c r="J6" s="260"/>
      <c r="K6" s="260"/>
      <c r="L6" s="260"/>
    </row>
    <row r="7" spans="1:12" ht="59.25" customHeight="1">
      <c r="A7" s="264"/>
      <c r="B7" s="264"/>
      <c r="C7" s="265" t="s">
        <v>246</v>
      </c>
      <c r="D7" s="262" t="e">
        <f>H4&amp;" "&amp;G4&amp;" "&amp;I4&amp;" "&amp;J4&amp; " as"&amp;" "&amp;K4&amp; " "&amp;L4</f>
        <v>#REF!</v>
      </c>
      <c r="E7" s="262"/>
    </row>
    <row r="8" spans="1:12" ht="26">
      <c r="A8" s="264"/>
      <c r="B8" s="264"/>
      <c r="C8" s="265" t="s">
        <v>247</v>
      </c>
      <c r="D8" s="262" t="e">
        <f>H5&amp;" "&amp;G5&amp;" "&amp;I5&amp;" "&amp;J5&amp; " as"&amp;" "&amp;K5&amp; " "&amp;L5</f>
        <v>#REF!</v>
      </c>
      <c r="E8" s="262"/>
    </row>
    <row r="9" spans="1:12" ht="39">
      <c r="A9" s="264"/>
      <c r="B9" s="264"/>
      <c r="C9" s="265" t="s">
        <v>248</v>
      </c>
      <c r="D9" s="262"/>
      <c r="E9" s="262"/>
    </row>
    <row r="10" spans="1:12" ht="104">
      <c r="A10" s="264"/>
      <c r="B10" s="264"/>
      <c r="C10" s="265" t="s">
        <v>249</v>
      </c>
      <c r="D10" s="262"/>
      <c r="E10" s="262"/>
    </row>
    <row r="11" spans="1:12" ht="65">
      <c r="A11" s="264"/>
      <c r="B11" s="264"/>
      <c r="C11" s="265" t="s">
        <v>250</v>
      </c>
      <c r="D11" s="262"/>
      <c r="E11" s="262"/>
    </row>
    <row r="12" spans="1:12" ht="91">
      <c r="A12" s="267">
        <v>2</v>
      </c>
      <c r="B12" s="268" t="s">
        <v>251</v>
      </c>
      <c r="C12" s="269" t="s">
        <v>252</v>
      </c>
      <c r="D12" s="268"/>
      <c r="E12" s="268"/>
    </row>
    <row r="13" spans="1:12">
      <c r="C13" s="270"/>
      <c r="D13" s="270"/>
      <c r="E13" s="270"/>
    </row>
    <row r="14" spans="1:12">
      <c r="C14" s="270"/>
      <c r="D14" s="270"/>
      <c r="E14" s="270"/>
    </row>
    <row r="15" spans="1:12">
      <c r="C15" s="270"/>
      <c r="D15" s="270"/>
      <c r="E15" s="270"/>
    </row>
    <row r="16" spans="1:12">
      <c r="C16" s="270"/>
      <c r="D16" s="270"/>
      <c r="E16" s="270"/>
    </row>
    <row r="17" spans="3:5">
      <c r="C17" s="270"/>
      <c r="D17" s="270"/>
      <c r="E17" s="180"/>
    </row>
    <row r="18" spans="3:5">
      <c r="C18" s="270"/>
      <c r="D18" s="270"/>
      <c r="E18" s="270"/>
    </row>
    <row r="19" spans="3:5">
      <c r="C19" s="270"/>
      <c r="D19" s="270"/>
      <c r="E19" s="270"/>
    </row>
    <row r="20" spans="3:5">
      <c r="C20" s="270"/>
      <c r="D20" s="270"/>
      <c r="E20" s="270"/>
    </row>
    <row r="21" spans="3:5">
      <c r="C21" s="270"/>
      <c r="D21" s="270"/>
      <c r="E21" s="270"/>
    </row>
    <row r="22" spans="3:5">
      <c r="C22" s="270"/>
      <c r="D22" s="270"/>
      <c r="E22" s="270"/>
    </row>
    <row r="23" spans="3:5">
      <c r="C23" s="270"/>
      <c r="D23" s="270"/>
      <c r="E23" s="270"/>
    </row>
    <row r="24" spans="3:5">
      <c r="C24" s="270"/>
      <c r="D24" s="270"/>
      <c r="E24" s="270"/>
    </row>
    <row r="25" spans="3:5">
      <c r="C25" s="270"/>
      <c r="D25" s="270"/>
      <c r="E25" s="270"/>
    </row>
    <row r="26" spans="3:5">
      <c r="C26" s="270"/>
      <c r="D26" s="270"/>
      <c r="E26" s="270"/>
    </row>
  </sheetData>
  <sheetProtection password="8ECB" sheet="1" selectLockedCells="1" selectUnlockedCells="1"/>
  <customSheetViews>
    <customSheetView guid="{4273C87F-59CE-4405-8BD5-EC48AA33CD63}" scale="80" showPageBreaks="1" printArea="1" state="hidden" view="pageBreakPreview">
      <selection activeCell="E10" sqref="E10"/>
      <pageMargins left="0.7" right="0.7" top="0.75" bottom="0.75" header="0.3" footer="0.3"/>
      <pageSetup scale="99" orientation="landscape" r:id="rId1"/>
    </customSheetView>
    <customSheetView guid="{08AB9670-3D85-476F-A61F-38B358960882}" scale="80" showPageBreaks="1" printArea="1" state="hidden" view="pageBreakPreview">
      <selection activeCell="E10" sqref="E10"/>
      <pageMargins left="0.7" right="0.7" top="0.75" bottom="0.75" header="0.3" footer="0.3"/>
      <pageSetup scale="99" orientation="landscape" r:id="rId2"/>
    </customSheetView>
    <customSheetView guid="{373A28C6-2E5D-434A-BB1B-1041D5ACFCA0}" scale="80" showPageBreaks="1" printArea="1" state="hidden" view="pageBreakPreview">
      <selection activeCell="E10" sqref="E10"/>
      <pageMargins left="0.7" right="0.7" top="0.75" bottom="0.75" header="0.3" footer="0.3"/>
      <pageSetup scale="99" orientation="landscape" r:id="rId3"/>
    </customSheetView>
    <customSheetView guid="{996AFBE6-B482-42C1-8052-EFE8998821C2}"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E89B9381-5C61-438B-9BA5-C37A44A00BC3}" scale="80" showPageBreaks="1" printArea="1" state="hidden" view="pageBreakPreview">
      <selection activeCell="E10" sqref="E10"/>
      <pageMargins left="0.7" right="0.7" top="0.75" bottom="0.75" header="0.3" footer="0.3"/>
      <pageSetup scale="99" orientation="landscape" r:id="rId17"/>
    </customSheetView>
    <customSheetView guid="{2C4949DA-662F-4402-8769-A79A8D004FB5}" scale="80" showPageBreaks="1" printArea="1" state="hidden" view="pageBreakPreview">
      <selection activeCell="E10" sqref="E10"/>
      <pageMargins left="0.7" right="0.7" top="0.75" bottom="0.75" header="0.3" footer="0.3"/>
      <pageSetup scale="99" orientation="landscape" r:id="rId18"/>
    </customSheetView>
    <customSheetView guid="{7F4EE625-FC12-4DC6-9672-9F70605FEA8B}" scale="80" showPageBreaks="1" printArea="1" state="hidden" view="pageBreakPreview">
      <selection activeCell="E10" sqref="E10"/>
      <pageMargins left="0.7" right="0.7" top="0.75" bottom="0.75" header="0.3" footer="0.3"/>
      <pageSetup scale="99" orientation="landscape" r:id="rId19"/>
    </customSheetView>
    <customSheetView guid="{1D2CF4CA-9344-481B-8B12-F52C16DEC778}" scale="80" showPageBreaks="1" printArea="1" state="hidden" view="pageBreakPreview">
      <selection activeCell="E10" sqref="E10"/>
      <pageMargins left="0.7" right="0.7" top="0.75" bottom="0.75" header="0.3" footer="0.3"/>
      <pageSetup scale="99" orientation="landscape" r:id="rId20"/>
    </customSheetView>
    <customSheetView guid="{85C5F000-3F2E-4A34-B83F-6CE80CF74968}" scale="80" showPageBreaks="1" printArea="1" state="hidden" view="pageBreakPreview">
      <selection activeCell="E10" sqref="E10"/>
      <pageMargins left="0.7" right="0.7" top="0.75" bottom="0.75" header="0.3" footer="0.3"/>
      <pageSetup scale="99" orientation="landscape" r:id="rId21"/>
    </customSheetView>
    <customSheetView guid="{0F9F7AE4-B9E2-4AAE-A598-8F3E0813B0FB}" scale="80" showPageBreaks="1" printArea="1" state="hidden" view="pageBreakPreview">
      <selection activeCell="E10" sqref="E10"/>
      <pageMargins left="0.7" right="0.7" top="0.75" bottom="0.75" header="0.3" footer="0.3"/>
      <pageSetup scale="99" orientation="landscape" r:id="rId22"/>
    </customSheetView>
  </customSheetViews>
  <phoneticPr fontId="26" type="noConversion"/>
  <pageMargins left="0.7" right="0.7" top="0.75" bottom="0.75" header="0.3" footer="0.3"/>
  <pageSetup scale="99" orientation="landscape"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5"/>
  <cols>
    <col min="1" max="1" width="11.6328125" style="45" customWidth="1"/>
    <col min="2" max="2" width="22.08984375" style="45" customWidth="1"/>
    <col min="3" max="16384" width="8" style="45"/>
  </cols>
  <sheetData>
    <row r="1" spans="1:4" s="43" customFormat="1" ht="30" customHeight="1">
      <c r="A1" s="544" t="e">
        <f>#REF!</f>
        <v>#REF!</v>
      </c>
      <c r="B1" s="544"/>
    </row>
    <row r="2" spans="1:4" s="43" customFormat="1" ht="30" customHeight="1">
      <c r="A2" s="44"/>
    </row>
    <row r="3" spans="1:4">
      <c r="A3" s="44"/>
    </row>
    <row r="4" spans="1:4" ht="13">
      <c r="A4" s="157" t="e">
        <f>IF(OR((A1&gt;9999999999),(A1&lt;0)),"Invalid Entry - More than 1000 crore OR -ve value",IF(A1=0, "Rs. Zero Only ",+CONCATENATE("Rs. ", B11,D11,B10,D10,B9,D9,B8,D8,B7,D7,B6," Only")))</f>
        <v>#REF!</v>
      </c>
      <c r="B4" s="158"/>
    </row>
    <row r="5" spans="1:4" ht="13">
      <c r="A5" s="159"/>
      <c r="B5" s="158"/>
    </row>
    <row r="6" spans="1:4" ht="13">
      <c r="A6" s="160" t="e">
        <f>-INT(A1/100)*100+ROUND(A1,0)</f>
        <v>#REF!</v>
      </c>
      <c r="B6" s="158" t="e">
        <f t="shared" ref="B6:B11" si="0">IF(A6=0,"",LOOKUP(A6,$A$13:$A$112,$B$13:$B$112))</f>
        <v>#REF!</v>
      </c>
      <c r="D6" s="42"/>
    </row>
    <row r="7" spans="1:4" ht="13">
      <c r="A7" s="160" t="e">
        <f>-INT(A1/1000)*10+INT(A1/100)</f>
        <v>#REF!</v>
      </c>
      <c r="B7" s="158" t="e">
        <f t="shared" si="0"/>
        <v>#REF!</v>
      </c>
      <c r="D7" s="42" t="e">
        <f>+IF(B7="",""," Hundred ")</f>
        <v>#REF!</v>
      </c>
    </row>
    <row r="8" spans="1:4" ht="13">
      <c r="A8" s="160" t="e">
        <f>-INT(A1/100000)*100+INT(A1/1000)</f>
        <v>#REF!</v>
      </c>
      <c r="B8" s="158" t="e">
        <f t="shared" si="0"/>
        <v>#REF!</v>
      </c>
      <c r="D8" s="42" t="e">
        <f>IF((B8=""),IF(C8="",""," Thousand ")," Thousand ")</f>
        <v>#REF!</v>
      </c>
    </row>
    <row r="9" spans="1:4" ht="13">
      <c r="A9" s="160" t="e">
        <f>-INT(A1/10000000)*100+INT(A1/100000)</f>
        <v>#REF!</v>
      </c>
      <c r="B9" s="158" t="e">
        <f t="shared" si="0"/>
        <v>#REF!</v>
      </c>
      <c r="D9" s="42" t="e">
        <f>IF((B9=""),IF(C9="",""," Lac ")," Lac ")</f>
        <v>#REF!</v>
      </c>
    </row>
    <row r="10" spans="1:4" ht="13">
      <c r="A10" s="160" t="e">
        <f>-INT(A1/1000000000)*100+INT(A1/10000000)</f>
        <v>#REF!</v>
      </c>
      <c r="B10" s="161" t="e">
        <f t="shared" si="0"/>
        <v>#REF!</v>
      </c>
      <c r="D10" s="42" t="e">
        <f>IF((B10=""),IF(C10="",""," Crore ")," Crore ")</f>
        <v>#REF!</v>
      </c>
    </row>
    <row r="11" spans="1:4" ht="13">
      <c r="A11" s="162" t="e">
        <f>-INT(A1/10000000000)*1000+INT(A1/1000000000)</f>
        <v>#REF!</v>
      </c>
      <c r="B11" s="161" t="e">
        <f t="shared" si="0"/>
        <v>#REF!</v>
      </c>
      <c r="D11" s="42" t="e">
        <f>IF((B11=""),IF(C11="",""," Hundred ")," Hundred ")</f>
        <v>#REF!</v>
      </c>
    </row>
    <row r="12" spans="1:4" ht="13">
      <c r="A12" s="158"/>
      <c r="B12" s="158"/>
    </row>
    <row r="13" spans="1:4" ht="13">
      <c r="A13" s="155">
        <v>1</v>
      </c>
      <c r="B13" s="156" t="s">
        <v>9</v>
      </c>
    </row>
    <row r="14" spans="1:4" ht="13">
      <c r="A14" s="155">
        <v>2</v>
      </c>
      <c r="B14" s="156" t="s">
        <v>10</v>
      </c>
    </row>
    <row r="15" spans="1:4" ht="13">
      <c r="A15" s="155">
        <v>3</v>
      </c>
      <c r="B15" s="156" t="s">
        <v>11</v>
      </c>
    </row>
    <row r="16" spans="1:4" ht="13">
      <c r="A16" s="155">
        <v>4</v>
      </c>
      <c r="B16" s="156" t="s">
        <v>12</v>
      </c>
    </row>
    <row r="17" spans="1:2" ht="13">
      <c r="A17" s="155">
        <v>5</v>
      </c>
      <c r="B17" s="156" t="s">
        <v>13</v>
      </c>
    </row>
    <row r="18" spans="1:2" ht="13">
      <c r="A18" s="155">
        <v>6</v>
      </c>
      <c r="B18" s="156" t="s">
        <v>14</v>
      </c>
    </row>
    <row r="19" spans="1:2" ht="13">
      <c r="A19" s="155">
        <v>7</v>
      </c>
      <c r="B19" s="156" t="s">
        <v>15</v>
      </c>
    </row>
    <row r="20" spans="1:2" ht="13">
      <c r="A20" s="155">
        <v>8</v>
      </c>
      <c r="B20" s="156" t="s">
        <v>16</v>
      </c>
    </row>
    <row r="21" spans="1:2" ht="13">
      <c r="A21" s="155">
        <v>9</v>
      </c>
      <c r="B21" s="156" t="s">
        <v>17</v>
      </c>
    </row>
    <row r="22" spans="1:2" ht="13">
      <c r="A22" s="155">
        <v>10</v>
      </c>
      <c r="B22" s="156" t="s">
        <v>18</v>
      </c>
    </row>
    <row r="23" spans="1:2" ht="13">
      <c r="A23" s="155">
        <v>11</v>
      </c>
      <c r="B23" s="156" t="s">
        <v>19</v>
      </c>
    </row>
    <row r="24" spans="1:2" ht="13">
      <c r="A24" s="155">
        <v>12</v>
      </c>
      <c r="B24" s="156" t="s">
        <v>20</v>
      </c>
    </row>
    <row r="25" spans="1:2" ht="13">
      <c r="A25" s="155">
        <v>13</v>
      </c>
      <c r="B25" s="156" t="s">
        <v>21</v>
      </c>
    </row>
    <row r="26" spans="1:2" ht="13">
      <c r="A26" s="155">
        <v>14</v>
      </c>
      <c r="B26" s="156" t="s">
        <v>22</v>
      </c>
    </row>
    <row r="27" spans="1:2" ht="13">
      <c r="A27" s="155">
        <v>15</v>
      </c>
      <c r="B27" s="156" t="s">
        <v>23</v>
      </c>
    </row>
    <row r="28" spans="1:2" ht="13">
      <c r="A28" s="155">
        <v>16</v>
      </c>
      <c r="B28" s="156" t="s">
        <v>24</v>
      </c>
    </row>
    <row r="29" spans="1:2" ht="13">
      <c r="A29" s="155">
        <v>17</v>
      </c>
      <c r="B29" s="156" t="s">
        <v>25</v>
      </c>
    </row>
    <row r="30" spans="1:2" ht="13">
      <c r="A30" s="155">
        <v>18</v>
      </c>
      <c r="B30" s="156" t="s">
        <v>26</v>
      </c>
    </row>
    <row r="31" spans="1:2" ht="13">
      <c r="A31" s="155">
        <v>19</v>
      </c>
      <c r="B31" s="156" t="s">
        <v>27</v>
      </c>
    </row>
    <row r="32" spans="1:2" ht="13">
      <c r="A32" s="155">
        <v>20</v>
      </c>
      <c r="B32" s="156" t="s">
        <v>28</v>
      </c>
    </row>
    <row r="33" spans="1:2" ht="13">
      <c r="A33" s="155">
        <v>21</v>
      </c>
      <c r="B33" s="156" t="s">
        <v>30</v>
      </c>
    </row>
    <row r="34" spans="1:2" ht="13">
      <c r="A34" s="155">
        <v>22</v>
      </c>
      <c r="B34" s="156" t="s">
        <v>29</v>
      </c>
    </row>
    <row r="35" spans="1:2" ht="13">
      <c r="A35" s="155">
        <v>23</v>
      </c>
      <c r="B35" s="156" t="s">
        <v>31</v>
      </c>
    </row>
    <row r="36" spans="1:2" ht="13">
      <c r="A36" s="155">
        <v>24</v>
      </c>
      <c r="B36" s="156" t="s">
        <v>34</v>
      </c>
    </row>
    <row r="37" spans="1:2" ht="13">
      <c r="A37" s="155">
        <v>25</v>
      </c>
      <c r="B37" s="156" t="s">
        <v>36</v>
      </c>
    </row>
    <row r="38" spans="1:2" ht="13">
      <c r="A38" s="155">
        <v>26</v>
      </c>
      <c r="B38" s="156" t="s">
        <v>35</v>
      </c>
    </row>
    <row r="39" spans="1:2" ht="13">
      <c r="A39" s="155">
        <v>27</v>
      </c>
      <c r="B39" s="156" t="s">
        <v>37</v>
      </c>
    </row>
    <row r="40" spans="1:2" ht="13">
      <c r="A40" s="155">
        <v>28</v>
      </c>
      <c r="B40" s="156" t="s">
        <v>38</v>
      </c>
    </row>
    <row r="41" spans="1:2" ht="13">
      <c r="A41" s="155">
        <v>29</v>
      </c>
      <c r="B41" s="156" t="s">
        <v>39</v>
      </c>
    </row>
    <row r="42" spans="1:2" ht="13">
      <c r="A42" s="155">
        <v>30</v>
      </c>
      <c r="B42" s="156" t="s">
        <v>40</v>
      </c>
    </row>
    <row r="43" spans="1:2" ht="13">
      <c r="A43" s="155">
        <v>31</v>
      </c>
      <c r="B43" s="156" t="s">
        <v>41</v>
      </c>
    </row>
    <row r="44" spans="1:2" ht="13">
      <c r="A44" s="155">
        <v>32</v>
      </c>
      <c r="B44" s="156" t="s">
        <v>42</v>
      </c>
    </row>
    <row r="45" spans="1:2" ht="13">
      <c r="A45" s="155">
        <v>33</v>
      </c>
      <c r="B45" s="156" t="s">
        <v>43</v>
      </c>
    </row>
    <row r="46" spans="1:2" ht="13">
      <c r="A46" s="155">
        <v>34</v>
      </c>
      <c r="B46" s="156" t="s">
        <v>44</v>
      </c>
    </row>
    <row r="47" spans="1:2" ht="13">
      <c r="A47" s="155">
        <v>35</v>
      </c>
      <c r="B47" s="156" t="s">
        <v>207</v>
      </c>
    </row>
    <row r="48" spans="1:2" ht="13">
      <c r="A48" s="155">
        <v>36</v>
      </c>
      <c r="B48" s="156" t="s">
        <v>45</v>
      </c>
    </row>
    <row r="49" spans="1:2" ht="13">
      <c r="A49" s="155">
        <v>37</v>
      </c>
      <c r="B49" s="156" t="s">
        <v>46</v>
      </c>
    </row>
    <row r="50" spans="1:2" ht="13">
      <c r="A50" s="155">
        <v>38</v>
      </c>
      <c r="B50" s="156" t="s">
        <v>47</v>
      </c>
    </row>
    <row r="51" spans="1:2" ht="13">
      <c r="A51" s="155">
        <v>39</v>
      </c>
      <c r="B51" s="156" t="s">
        <v>48</v>
      </c>
    </row>
    <row r="52" spans="1:2" ht="13">
      <c r="A52" s="155">
        <v>40</v>
      </c>
      <c r="B52" s="156" t="s">
        <v>49</v>
      </c>
    </row>
    <row r="53" spans="1:2" ht="13">
      <c r="A53" s="155">
        <v>41</v>
      </c>
      <c r="B53" s="156" t="s">
        <v>50</v>
      </c>
    </row>
    <row r="54" spans="1:2" ht="13">
      <c r="A54" s="155">
        <v>42</v>
      </c>
      <c r="B54" s="156" t="s">
        <v>51</v>
      </c>
    </row>
    <row r="55" spans="1:2" ht="13">
      <c r="A55" s="155">
        <v>43</v>
      </c>
      <c r="B55" s="156" t="s">
        <v>52</v>
      </c>
    </row>
    <row r="56" spans="1:2" ht="13">
      <c r="A56" s="155">
        <v>44</v>
      </c>
      <c r="B56" s="156" t="s">
        <v>53</v>
      </c>
    </row>
    <row r="57" spans="1:2" ht="13">
      <c r="A57" s="155">
        <v>45</v>
      </c>
      <c r="B57" s="156" t="s">
        <v>54</v>
      </c>
    </row>
    <row r="58" spans="1:2" ht="13">
      <c r="A58" s="155">
        <v>46</v>
      </c>
      <c r="B58" s="156" t="s">
        <v>55</v>
      </c>
    </row>
    <row r="59" spans="1:2" ht="13">
      <c r="A59" s="155">
        <v>47</v>
      </c>
      <c r="B59" s="156" t="s">
        <v>56</v>
      </c>
    </row>
    <row r="60" spans="1:2" ht="13">
      <c r="A60" s="155">
        <v>48</v>
      </c>
      <c r="B60" s="156" t="s">
        <v>57</v>
      </c>
    </row>
    <row r="61" spans="1:2" ht="13">
      <c r="A61" s="155">
        <v>49</v>
      </c>
      <c r="B61" s="156" t="s">
        <v>58</v>
      </c>
    </row>
    <row r="62" spans="1:2" ht="13">
      <c r="A62" s="155">
        <v>50</v>
      </c>
      <c r="B62" s="156" t="s">
        <v>59</v>
      </c>
    </row>
    <row r="63" spans="1:2" ht="13">
      <c r="A63" s="155">
        <v>51</v>
      </c>
      <c r="B63" s="156" t="s">
        <v>60</v>
      </c>
    </row>
    <row r="64" spans="1:2" ht="13">
      <c r="A64" s="155">
        <v>52</v>
      </c>
      <c r="B64" s="156" t="s">
        <v>61</v>
      </c>
    </row>
    <row r="65" spans="1:2" ht="13">
      <c r="A65" s="155">
        <v>53</v>
      </c>
      <c r="B65" s="156" t="s">
        <v>62</v>
      </c>
    </row>
    <row r="66" spans="1:2" ht="13">
      <c r="A66" s="155">
        <v>54</v>
      </c>
      <c r="B66" s="156" t="s">
        <v>63</v>
      </c>
    </row>
    <row r="67" spans="1:2" ht="13">
      <c r="A67" s="155">
        <v>55</v>
      </c>
      <c r="B67" s="156" t="s">
        <v>64</v>
      </c>
    </row>
    <row r="68" spans="1:2" ht="13">
      <c r="A68" s="155">
        <v>56</v>
      </c>
      <c r="B68" s="156" t="s">
        <v>65</v>
      </c>
    </row>
    <row r="69" spans="1:2" ht="13">
      <c r="A69" s="155">
        <v>57</v>
      </c>
      <c r="B69" s="156" t="s">
        <v>66</v>
      </c>
    </row>
    <row r="70" spans="1:2" ht="13">
      <c r="A70" s="155">
        <v>58</v>
      </c>
      <c r="B70" s="156" t="s">
        <v>67</v>
      </c>
    </row>
    <row r="71" spans="1:2" ht="13">
      <c r="A71" s="155">
        <v>59</v>
      </c>
      <c r="B71" s="156" t="s">
        <v>68</v>
      </c>
    </row>
    <row r="72" spans="1:2" ht="13">
      <c r="A72" s="155">
        <v>60</v>
      </c>
      <c r="B72" s="156" t="s">
        <v>69</v>
      </c>
    </row>
    <row r="73" spans="1:2" ht="13">
      <c r="A73" s="155">
        <v>61</v>
      </c>
      <c r="B73" s="156" t="s">
        <v>70</v>
      </c>
    </row>
    <row r="74" spans="1:2" ht="13">
      <c r="A74" s="155">
        <v>62</v>
      </c>
      <c r="B74" s="156" t="s">
        <v>71</v>
      </c>
    </row>
    <row r="75" spans="1:2" ht="13">
      <c r="A75" s="155">
        <v>63</v>
      </c>
      <c r="B75" s="156" t="s">
        <v>72</v>
      </c>
    </row>
    <row r="76" spans="1:2" ht="13">
      <c r="A76" s="155">
        <v>64</v>
      </c>
      <c r="B76" s="156" t="s">
        <v>73</v>
      </c>
    </row>
    <row r="77" spans="1:2" ht="13">
      <c r="A77" s="155">
        <v>65</v>
      </c>
      <c r="B77" s="156" t="s">
        <v>74</v>
      </c>
    </row>
    <row r="78" spans="1:2" ht="13">
      <c r="A78" s="155">
        <v>66</v>
      </c>
      <c r="B78" s="156" t="s">
        <v>75</v>
      </c>
    </row>
    <row r="79" spans="1:2" ht="13">
      <c r="A79" s="155">
        <v>67</v>
      </c>
      <c r="B79" s="156" t="s">
        <v>76</v>
      </c>
    </row>
    <row r="80" spans="1:2" ht="13">
      <c r="A80" s="155">
        <v>68</v>
      </c>
      <c r="B80" s="156" t="s">
        <v>77</v>
      </c>
    </row>
    <row r="81" spans="1:2" ht="13">
      <c r="A81" s="155">
        <v>69</v>
      </c>
      <c r="B81" s="156" t="s">
        <v>78</v>
      </c>
    </row>
    <row r="82" spans="1:2" ht="13">
      <c r="A82" s="155">
        <v>70</v>
      </c>
      <c r="B82" s="156" t="s">
        <v>79</v>
      </c>
    </row>
    <row r="83" spans="1:2" ht="13">
      <c r="A83" s="155">
        <v>71</v>
      </c>
      <c r="B83" s="156" t="s">
        <v>80</v>
      </c>
    </row>
    <row r="84" spans="1:2" ht="13">
      <c r="A84" s="155">
        <v>72</v>
      </c>
      <c r="B84" s="156" t="s">
        <v>81</v>
      </c>
    </row>
    <row r="85" spans="1:2" ht="13">
      <c r="A85" s="155">
        <v>73</v>
      </c>
      <c r="B85" s="156" t="s">
        <v>82</v>
      </c>
    </row>
    <row r="86" spans="1:2" ht="13">
      <c r="A86" s="155">
        <v>74</v>
      </c>
      <c r="B86" s="156" t="s">
        <v>83</v>
      </c>
    </row>
    <row r="87" spans="1:2" ht="13">
      <c r="A87" s="155">
        <v>75</v>
      </c>
      <c r="B87" s="156" t="s">
        <v>84</v>
      </c>
    </row>
    <row r="88" spans="1:2" ht="13">
      <c r="A88" s="155">
        <v>76</v>
      </c>
      <c r="B88" s="156" t="s">
        <v>85</v>
      </c>
    </row>
    <row r="89" spans="1:2" ht="13">
      <c r="A89" s="155">
        <v>77</v>
      </c>
      <c r="B89" s="156" t="s">
        <v>86</v>
      </c>
    </row>
    <row r="90" spans="1:2" ht="13">
      <c r="A90" s="155">
        <v>78</v>
      </c>
      <c r="B90" s="156" t="s">
        <v>87</v>
      </c>
    </row>
    <row r="91" spans="1:2" ht="13">
      <c r="A91" s="155">
        <v>79</v>
      </c>
      <c r="B91" s="156" t="s">
        <v>88</v>
      </c>
    </row>
    <row r="92" spans="1:2" ht="13">
      <c r="A92" s="155">
        <v>80</v>
      </c>
      <c r="B92" s="156" t="s">
        <v>89</v>
      </c>
    </row>
    <row r="93" spans="1:2" ht="13">
      <c r="A93" s="155">
        <v>81</v>
      </c>
      <c r="B93" s="156" t="s">
        <v>90</v>
      </c>
    </row>
    <row r="94" spans="1:2" ht="13">
      <c r="A94" s="155">
        <v>82</v>
      </c>
      <c r="B94" s="156" t="s">
        <v>91</v>
      </c>
    </row>
    <row r="95" spans="1:2" ht="13">
      <c r="A95" s="155">
        <v>83</v>
      </c>
      <c r="B95" s="156" t="s">
        <v>92</v>
      </c>
    </row>
    <row r="96" spans="1:2" ht="13">
      <c r="A96" s="155">
        <v>84</v>
      </c>
      <c r="B96" s="156" t="s">
        <v>93</v>
      </c>
    </row>
    <row r="97" spans="1:2" ht="13">
      <c r="A97" s="155">
        <v>85</v>
      </c>
      <c r="B97" s="156" t="s">
        <v>94</v>
      </c>
    </row>
    <row r="98" spans="1:2" ht="13">
      <c r="A98" s="155">
        <v>86</v>
      </c>
      <c r="B98" s="156" t="s">
        <v>95</v>
      </c>
    </row>
    <row r="99" spans="1:2" ht="13">
      <c r="A99" s="155">
        <v>87</v>
      </c>
      <c r="B99" s="156" t="s">
        <v>96</v>
      </c>
    </row>
    <row r="100" spans="1:2" ht="13">
      <c r="A100" s="155">
        <v>88</v>
      </c>
      <c r="B100" s="156" t="s">
        <v>97</v>
      </c>
    </row>
    <row r="101" spans="1:2" ht="13">
      <c r="A101" s="155">
        <v>89</v>
      </c>
      <c r="B101" s="156" t="s">
        <v>98</v>
      </c>
    </row>
    <row r="102" spans="1:2" ht="13">
      <c r="A102" s="155">
        <v>90</v>
      </c>
      <c r="B102" s="156" t="s">
        <v>99</v>
      </c>
    </row>
    <row r="103" spans="1:2" ht="13">
      <c r="A103" s="155">
        <v>91</v>
      </c>
      <c r="B103" s="156" t="s">
        <v>100</v>
      </c>
    </row>
    <row r="104" spans="1:2" ht="13">
      <c r="A104" s="155">
        <v>92</v>
      </c>
      <c r="B104" s="156" t="s">
        <v>101</v>
      </c>
    </row>
    <row r="105" spans="1:2" ht="13">
      <c r="A105" s="155">
        <v>93</v>
      </c>
      <c r="B105" s="156" t="s">
        <v>102</v>
      </c>
    </row>
    <row r="106" spans="1:2" ht="13">
      <c r="A106" s="155">
        <v>94</v>
      </c>
      <c r="B106" s="156" t="s">
        <v>103</v>
      </c>
    </row>
    <row r="107" spans="1:2" ht="13">
      <c r="A107" s="155">
        <v>95</v>
      </c>
      <c r="B107" s="156" t="s">
        <v>104</v>
      </c>
    </row>
    <row r="108" spans="1:2" ht="13">
      <c r="A108" s="155">
        <v>96</v>
      </c>
      <c r="B108" s="156" t="s">
        <v>105</v>
      </c>
    </row>
    <row r="109" spans="1:2" ht="13">
      <c r="A109" s="155">
        <v>97</v>
      </c>
      <c r="B109" s="156" t="s">
        <v>106</v>
      </c>
    </row>
    <row r="110" spans="1:2" ht="13">
      <c r="A110" s="155">
        <v>98</v>
      </c>
      <c r="B110" s="156" t="s">
        <v>107</v>
      </c>
    </row>
    <row r="111" spans="1:2" ht="13">
      <c r="A111" s="155">
        <v>99</v>
      </c>
      <c r="B111" s="156" t="s">
        <v>108</v>
      </c>
    </row>
    <row r="112" spans="1:2" ht="13">
      <c r="A112" s="155">
        <v>100</v>
      </c>
      <c r="B112" s="156" t="s">
        <v>109</v>
      </c>
    </row>
  </sheetData>
  <sheetProtection sheet="1" objects="1" scenarios="1" selectLockedCells="1" selectUnlockedCells="1"/>
  <customSheetViews>
    <customSheetView guid="{4273C87F-59CE-4405-8BD5-EC48AA33CD63}" state="hidden" topLeftCell="A2">
      <selection activeCell="C2" sqref="C2"/>
      <pageMargins left="0.75" right="0.75" top="1" bottom="1" header="0.5" footer="0.5"/>
      <pageSetup orientation="portrait" r:id="rId1"/>
      <headerFooter alignWithMargins="0"/>
    </customSheetView>
    <customSheetView guid="{08AB9670-3D85-476F-A61F-38B358960882}" state="hidden" topLeftCell="A2">
      <selection activeCell="C2" sqref="C2"/>
      <pageMargins left="0.75" right="0.75" top="1" bottom="1" header="0.5" footer="0.5"/>
      <pageSetup orientation="portrait" r:id="rId2"/>
      <headerFooter alignWithMargins="0"/>
    </customSheetView>
    <customSheetView guid="{373A28C6-2E5D-434A-BB1B-1041D5ACFCA0}" state="hidden" topLeftCell="A2">
      <selection activeCell="C2" sqref="C2"/>
      <pageMargins left="0.75" right="0.75" top="1" bottom="1" header="0.5" footer="0.5"/>
      <pageSetup orientation="portrait" r:id="rId3"/>
      <headerFooter alignWithMargins="0"/>
    </customSheetView>
    <customSheetView guid="{996AFBE6-B482-42C1-8052-EFE8998821C2}"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E89B9381-5C61-438B-9BA5-C37A44A00BC3}" state="hidden" topLeftCell="A2">
      <selection activeCell="C2" sqref="C2"/>
      <pageMargins left="0.75" right="0.75" top="1" bottom="1" header="0.5" footer="0.5"/>
      <pageSetup orientation="portrait" r:id="rId20"/>
      <headerFooter alignWithMargins="0"/>
    </customSheetView>
    <customSheetView guid="{2C4949DA-662F-4402-8769-A79A8D004FB5}" state="hidden" topLeftCell="A2">
      <selection activeCell="C2" sqref="C2"/>
      <pageMargins left="0.75" right="0.75" top="1" bottom="1" header="0.5" footer="0.5"/>
      <pageSetup orientation="portrait" r:id="rId21"/>
      <headerFooter alignWithMargins="0"/>
    </customSheetView>
    <customSheetView guid="{7F4EE625-FC12-4DC6-9672-9F70605FEA8B}" state="hidden" topLeftCell="A2">
      <selection activeCell="C2" sqref="C2"/>
      <pageMargins left="0.75" right="0.75" top="1" bottom="1" header="0.5" footer="0.5"/>
      <pageSetup orientation="portrait" r:id="rId22"/>
      <headerFooter alignWithMargins="0"/>
    </customSheetView>
    <customSheetView guid="{1D2CF4CA-9344-481B-8B12-F52C16DEC778}" state="hidden" topLeftCell="A2">
      <selection activeCell="C2" sqref="C2"/>
      <pageMargins left="0.75" right="0.75" top="1" bottom="1" header="0.5" footer="0.5"/>
      <pageSetup orientation="portrait" r:id="rId23"/>
      <headerFooter alignWithMargins="0"/>
    </customSheetView>
    <customSheetView guid="{85C5F000-3F2E-4A34-B83F-6CE80CF74968}" state="hidden" topLeftCell="A2">
      <selection activeCell="C2" sqref="C2"/>
      <pageMargins left="0.75" right="0.75" top="1" bottom="1" header="0.5" footer="0.5"/>
      <pageSetup orientation="portrait" r:id="rId24"/>
      <headerFooter alignWithMargins="0"/>
    </customSheetView>
    <customSheetView guid="{0F9F7AE4-B9E2-4AAE-A598-8F3E0813B0FB}"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4.5"/>
  <sheetData/>
  <customSheetViews>
    <customSheetView guid="{4273C87F-59CE-4405-8BD5-EC48AA33CD63}" state="hidden">
      <selection activeCell="F20" sqref="F20"/>
      <pageMargins left="0.7" right="0.7" top="0.75" bottom="0.75" header="0.3" footer="0.3"/>
    </customSheetView>
    <customSheetView guid="{08AB9670-3D85-476F-A61F-38B358960882}" state="hidden">
      <selection activeCell="F20" sqref="F20"/>
      <pageMargins left="0.7" right="0.7" top="0.75" bottom="0.75" header="0.3" footer="0.3"/>
    </customSheetView>
    <customSheetView guid="{373A28C6-2E5D-434A-BB1B-1041D5ACFCA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2C4949DA-662F-4402-8769-A79A8D004FB5}" state="hidden">
      <selection activeCell="F20" sqref="F20"/>
      <pageMargins left="0.7" right="0.7" top="0.75" bottom="0.75" header="0.3" footer="0.3"/>
    </customSheetView>
    <customSheetView guid="{7F4EE625-FC12-4DC6-9672-9F70605FEA8B}" state="hidden">
      <selection activeCell="F20" sqref="F20"/>
      <pageMargins left="0.7" right="0.7" top="0.75" bottom="0.75" header="0.3" footer="0.3"/>
    </customSheetView>
    <customSheetView guid="{1D2CF4CA-9344-481B-8B12-F52C16DEC778}"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0F9F7AE4-B9E2-4AAE-A598-8F3E0813B0FB}"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4.5"/>
  <sheetData/>
  <customSheetViews>
    <customSheetView guid="{4273C87F-59CE-4405-8BD5-EC48AA33CD63}" state="hidden">
      <pageMargins left="0.7" right="0.7" top="0.75" bottom="0.75" header="0.3" footer="0.3"/>
    </customSheetView>
    <customSheetView guid="{08AB9670-3D85-476F-A61F-38B358960882}" state="hidden">
      <pageMargins left="0.7" right="0.7" top="0.75" bottom="0.75" header="0.3" footer="0.3"/>
    </customSheetView>
    <customSheetView guid="{373A28C6-2E5D-434A-BB1B-1041D5ACFCA0}" state="hidden">
      <pageMargins left="0.7" right="0.7" top="0.75" bottom="0.75" header="0.3" footer="0.3"/>
    </customSheetView>
    <customSheetView guid="{996AFBE6-B482-42C1-8052-EFE8998821C2}"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2C4949DA-662F-4402-8769-A79A8D004FB5}" state="hidden">
      <pageMargins left="0.7" right="0.7" top="0.75" bottom="0.75" header="0.3" footer="0.3"/>
    </customSheetView>
    <customSheetView guid="{7F4EE625-FC12-4DC6-9672-9F70605FEA8B}" state="hidden">
      <pageMargins left="0.7" right="0.7" top="0.75" bottom="0.75" header="0.3" footer="0.3"/>
    </customSheetView>
    <customSheetView guid="{1D2CF4CA-9344-481B-8B12-F52C16DEC778}" state="hidden">
      <pageMargins left="0.7" right="0.7" top="0.75" bottom="0.75" header="0.3" footer="0.3"/>
    </customSheetView>
    <customSheetView guid="{85C5F000-3F2E-4A34-B83F-6CE80CF74968}" state="hidden">
      <pageMargins left="0.7" right="0.7" top="0.75" bottom="0.75" header="0.3" footer="0.3"/>
    </customSheetView>
    <customSheetView guid="{0F9F7AE4-B9E2-4AAE-A598-8F3E0813B0FB}"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4.5"/>
  <sheetData/>
  <customSheetViews>
    <customSheetView guid="{4273C87F-59CE-4405-8BD5-EC48AA33CD63}" state="hidden">
      <selection activeCell="H12" sqref="H12"/>
      <pageMargins left="0.7" right="0.7" top="0.75" bottom="0.75" header="0.3" footer="0.3"/>
    </customSheetView>
    <customSheetView guid="{08AB9670-3D85-476F-A61F-38B358960882}" state="hidden">
      <selection activeCell="H12" sqref="H12"/>
      <pageMargins left="0.7" right="0.7" top="0.75" bottom="0.75" header="0.3" footer="0.3"/>
    </customSheetView>
    <customSheetView guid="{373A28C6-2E5D-434A-BB1B-1041D5ACFCA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2C4949DA-662F-4402-8769-A79A8D004FB5}" state="hidden">
      <selection activeCell="H12" sqref="H12"/>
      <pageMargins left="0.7" right="0.7" top="0.75" bottom="0.75" header="0.3" footer="0.3"/>
    </customSheetView>
    <customSheetView guid="{7F4EE625-FC12-4DC6-9672-9F70605FEA8B}" state="hidden">
      <selection activeCell="H12" sqref="H12"/>
      <pageMargins left="0.7" right="0.7" top="0.75" bottom="0.75" header="0.3" footer="0.3"/>
    </customSheetView>
    <customSheetView guid="{1D2CF4CA-9344-481B-8B12-F52C16DEC778}"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0F9F7AE4-B9E2-4AAE-A598-8F3E0813B0FB}"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Basic</vt:lpstr>
      <vt:lpstr>Cover</vt:lpstr>
      <vt:lpstr>Instructions</vt:lpstr>
      <vt:lpstr>Names of Applicant</vt:lpstr>
      <vt:lpstr>my rough Sheet</vt:lpstr>
      <vt:lpstr>Sch-1</vt:lpstr>
      <vt:lpstr>GD</vt:lpstr>
      <vt:lpstr>Sch-2</vt:lpstr>
      <vt:lpstr>Q &amp; C</vt:lpstr>
      <vt:lpstr>T &amp; D</vt:lpstr>
      <vt:lpstr>N to W</vt:lpstr>
      <vt:lpstr>Sheet1</vt:lpstr>
      <vt:lpstr>Sheet2</vt:lpstr>
      <vt:lpstr>Sheet3</vt:lpstr>
      <vt:lpstr>GD!Print_Area</vt:lpstr>
      <vt:lpstr>Instructions!Print_Area</vt:lpstr>
      <vt:lpstr>'Names of Applicant'!Print_Area</vt:lpstr>
      <vt:lpstr>'Q &amp; C'!Print_Area</vt:lpstr>
      <vt:lpstr>'Sch-1'!Print_Area</vt:lpstr>
      <vt:lpstr>'Sch-2'!Print_Area</vt:lpstr>
      <vt:lpstr>'T &amp; D'!Print_Area</vt:lpstr>
      <vt:lpstr>'Sch-1'!Print_Titles</vt:lpstr>
      <vt:lpstr>'Sch-2'!Print_Titles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pankaj kumar jangid</cp:lastModifiedBy>
  <cp:lastPrinted>2019-06-04T05:01:49Z</cp:lastPrinted>
  <dcterms:created xsi:type="dcterms:W3CDTF">2001-07-26T10:23:15Z</dcterms:created>
  <dcterms:modified xsi:type="dcterms:W3CDTF">2020-05-21T09:40:07Z</dcterms:modified>
</cp:coreProperties>
</file>